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【教务处工作】\【排课】\【2022-3】【排课】\【05】【夏令营】\【2023年】【夏令营】【计算机实践】\"/>
    </mc:Choice>
  </mc:AlternateContent>
  <xr:revisionPtr revIDLastSave="0" documentId="13_ncr:1_{78C3BEBD-6850-4BB9-92EB-19853EED4042}" xr6:coauthVersionLast="47" xr6:coauthVersionMax="47" xr10:uidLastSave="{00000000-0000-0000-0000-000000000000}"/>
  <bookViews>
    <workbookView xWindow="28680" yWindow="-120" windowWidth="29040" windowHeight="15990" firstSheet="1" activeTab="1" xr2:uid="{00000000-000D-0000-FFFF-FFFF00000000}"/>
  </bookViews>
  <sheets>
    <sheet name="BackupSheetForUndo" sheetId="2" state="veryHidden" r:id="rId1"/>
    <sheet name="324000B计算机实践+30701001计算机应用实践" sheetId="1" r:id="rId2"/>
    <sheet name="班级人数" sheetId="3" r:id="rId3"/>
  </sheets>
  <definedNames>
    <definedName name="_xlnm._FilterDatabase" localSheetId="1" hidden="1">'324000B计算机实践+30701001计算机应用实践'!$C$1:$E$188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E18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C18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</calcChain>
</file>

<file path=xl/sharedStrings.xml><?xml version="1.0" encoding="utf-8"?>
<sst xmlns="http://schemas.openxmlformats.org/spreadsheetml/2006/main" count="1004" uniqueCount="245">
  <si>
    <t>国贸留211</t>
  </si>
  <si>
    <t>冶金2201</t>
  </si>
  <si>
    <t>冶金2202</t>
  </si>
  <si>
    <t>冶金2203</t>
  </si>
  <si>
    <t>冶金2204</t>
  </si>
  <si>
    <t>储能2201</t>
  </si>
  <si>
    <t>储能2202</t>
  </si>
  <si>
    <t>材料2202</t>
  </si>
  <si>
    <t>材料2203</t>
  </si>
  <si>
    <t>材料2204</t>
  </si>
  <si>
    <t>材料2205</t>
  </si>
  <si>
    <t>材料2206</t>
  </si>
  <si>
    <t>材料2207</t>
  </si>
  <si>
    <t>材料2208</t>
  </si>
  <si>
    <t>材料2209</t>
  </si>
  <si>
    <t>材料2210</t>
  </si>
  <si>
    <t>材料2211</t>
  </si>
  <si>
    <t>无机221</t>
  </si>
  <si>
    <t>无机222</t>
  </si>
  <si>
    <t>材物221</t>
  </si>
  <si>
    <t>材物222</t>
  </si>
  <si>
    <t>材控221</t>
  </si>
  <si>
    <t>材科221</t>
  </si>
  <si>
    <t>材科222</t>
  </si>
  <si>
    <t>材科223</t>
  </si>
  <si>
    <t>材化221</t>
  </si>
  <si>
    <t>材化222</t>
  </si>
  <si>
    <t>纳米22</t>
  </si>
  <si>
    <t>材料2201</t>
  </si>
  <si>
    <t>材料U22</t>
  </si>
  <si>
    <t>纳米U22</t>
  </si>
  <si>
    <t>机械2201</t>
  </si>
  <si>
    <t>机械2202</t>
  </si>
  <si>
    <t>机械2203</t>
  </si>
  <si>
    <t>机械2204</t>
  </si>
  <si>
    <t>机械2205</t>
  </si>
  <si>
    <t>机械2206</t>
  </si>
  <si>
    <t>机械2207</t>
  </si>
  <si>
    <t>机械2208</t>
  </si>
  <si>
    <t>机械2209</t>
  </si>
  <si>
    <t>机械2210</t>
  </si>
  <si>
    <t>机械2211</t>
  </si>
  <si>
    <t>机械2212</t>
  </si>
  <si>
    <t>机械2213</t>
  </si>
  <si>
    <t>工设221</t>
  </si>
  <si>
    <t>工设222</t>
  </si>
  <si>
    <t>物流221</t>
  </si>
  <si>
    <t>物流222</t>
  </si>
  <si>
    <t>车辆221</t>
  </si>
  <si>
    <t>车辆222</t>
  </si>
  <si>
    <t>视传2201</t>
  </si>
  <si>
    <t>视传2202</t>
  </si>
  <si>
    <t>机221</t>
  </si>
  <si>
    <t>机222</t>
  </si>
  <si>
    <t>机223</t>
  </si>
  <si>
    <t>机224</t>
  </si>
  <si>
    <t>机225</t>
  </si>
  <si>
    <t>机226</t>
  </si>
  <si>
    <t>机器人22</t>
  </si>
  <si>
    <t>科创22</t>
  </si>
  <si>
    <t>行政221</t>
  </si>
  <si>
    <t>行政222</t>
  </si>
  <si>
    <t>社科2201</t>
  </si>
  <si>
    <t>社科2202</t>
  </si>
  <si>
    <t>社科2203</t>
  </si>
  <si>
    <t>社科2204</t>
  </si>
  <si>
    <t>社科2205</t>
  </si>
  <si>
    <t>社科2206</t>
  </si>
  <si>
    <t>外语2201</t>
  </si>
  <si>
    <t>外语2202</t>
  </si>
  <si>
    <t>外语2203</t>
  </si>
  <si>
    <t>外语2204</t>
  </si>
  <si>
    <t>外语2205</t>
  </si>
  <si>
    <t>英语221</t>
  </si>
  <si>
    <t>英语222</t>
  </si>
  <si>
    <t>日语221</t>
  </si>
  <si>
    <t>日语222</t>
  </si>
  <si>
    <t>德语22</t>
  </si>
  <si>
    <t>留理22</t>
  </si>
  <si>
    <t>文留22</t>
  </si>
  <si>
    <t>高工2201</t>
  </si>
  <si>
    <t>高工2202</t>
  </si>
  <si>
    <t>高工2203</t>
  </si>
  <si>
    <t>高工2204</t>
  </si>
  <si>
    <t>高工2205</t>
  </si>
  <si>
    <t>统计221</t>
  </si>
  <si>
    <t>统计222</t>
  </si>
  <si>
    <t>数学221</t>
  </si>
  <si>
    <t>数学222</t>
  </si>
  <si>
    <t>信计221</t>
  </si>
  <si>
    <t>信计222</t>
  </si>
  <si>
    <t>黄昆班22</t>
  </si>
  <si>
    <t>化学2201</t>
  </si>
  <si>
    <t>化学2202</t>
  </si>
  <si>
    <t>生技2201</t>
  </si>
  <si>
    <t>生技2202</t>
  </si>
  <si>
    <t>自2201</t>
  </si>
  <si>
    <t>自2202</t>
  </si>
  <si>
    <t>自2203</t>
  </si>
  <si>
    <t>自2204</t>
  </si>
  <si>
    <t>自2205</t>
  </si>
  <si>
    <t>自2206</t>
  </si>
  <si>
    <t>自2207</t>
  </si>
  <si>
    <t>自2208</t>
  </si>
  <si>
    <t>自2209</t>
  </si>
  <si>
    <t>自2210</t>
  </si>
  <si>
    <t>自2211</t>
  </si>
  <si>
    <t>自221</t>
  </si>
  <si>
    <t>自222</t>
  </si>
  <si>
    <t>自223</t>
  </si>
  <si>
    <t>自224</t>
  </si>
  <si>
    <t>自225</t>
  </si>
  <si>
    <t>自226</t>
  </si>
  <si>
    <t>测控221</t>
  </si>
  <si>
    <t>测控222</t>
  </si>
  <si>
    <t>感知221</t>
  </si>
  <si>
    <t>感知222</t>
  </si>
  <si>
    <t>计2201</t>
  </si>
  <si>
    <t>计2202</t>
  </si>
  <si>
    <t>计2203</t>
  </si>
  <si>
    <t>计2204</t>
  </si>
  <si>
    <t>计2205</t>
  </si>
  <si>
    <t>计2206</t>
  </si>
  <si>
    <t>计2207</t>
  </si>
  <si>
    <t>计2208</t>
  </si>
  <si>
    <t>计221</t>
  </si>
  <si>
    <t>计222</t>
  </si>
  <si>
    <t>计223</t>
  </si>
  <si>
    <t>计224</t>
  </si>
  <si>
    <t>计225</t>
  </si>
  <si>
    <t>计226</t>
  </si>
  <si>
    <t>通信2201</t>
  </si>
  <si>
    <t>通信2202</t>
  </si>
  <si>
    <t>通信2203</t>
  </si>
  <si>
    <t>通信2204</t>
  </si>
  <si>
    <t>信安221</t>
  </si>
  <si>
    <t>信安222</t>
  </si>
  <si>
    <t>物联221</t>
  </si>
  <si>
    <t>物联222</t>
  </si>
  <si>
    <t>能源2201</t>
  </si>
  <si>
    <t>能源2202</t>
  </si>
  <si>
    <t>能源2203</t>
  </si>
  <si>
    <t>能源2204</t>
  </si>
  <si>
    <t>能源2205</t>
  </si>
  <si>
    <t>能源2206</t>
  </si>
  <si>
    <t>能源2207</t>
  </si>
  <si>
    <t>能源2208</t>
  </si>
  <si>
    <t>能源2209</t>
  </si>
  <si>
    <t>能动221</t>
  </si>
  <si>
    <t>能动222</t>
  </si>
  <si>
    <t>能动223</t>
  </si>
  <si>
    <t>能动224</t>
  </si>
  <si>
    <t>环境221</t>
  </si>
  <si>
    <t>环境222</t>
  </si>
  <si>
    <t>环境223</t>
  </si>
  <si>
    <t>环科22</t>
  </si>
  <si>
    <t>新能源22</t>
  </si>
  <si>
    <t>矿业2201</t>
  </si>
  <si>
    <t>矿业2202</t>
  </si>
  <si>
    <t>矿业2203</t>
  </si>
  <si>
    <t>矿业2204</t>
  </si>
  <si>
    <t>土木221</t>
  </si>
  <si>
    <t>土木222</t>
  </si>
  <si>
    <t>土木223</t>
  </si>
  <si>
    <t>土木224</t>
  </si>
  <si>
    <t>土木类2201</t>
  </si>
  <si>
    <t>土木类2202</t>
  </si>
  <si>
    <t>土木类2203</t>
  </si>
  <si>
    <t>土木类2204</t>
  </si>
  <si>
    <t>土木类2205</t>
  </si>
  <si>
    <t>土木类2206</t>
  </si>
  <si>
    <t>安全2201</t>
  </si>
  <si>
    <t>安全2202</t>
  </si>
  <si>
    <t>采矿221</t>
  </si>
  <si>
    <t>采矿222</t>
  </si>
  <si>
    <t>矿加221</t>
  </si>
  <si>
    <t>矿加222</t>
  </si>
  <si>
    <t>建环221</t>
  </si>
  <si>
    <t>建环222</t>
  </si>
  <si>
    <t>智能221</t>
  </si>
  <si>
    <t>智能222</t>
  </si>
  <si>
    <t>智能223</t>
  </si>
  <si>
    <t>法学221</t>
  </si>
  <si>
    <t>法学222</t>
  </si>
  <si>
    <t>法学223</t>
  </si>
  <si>
    <t>社工221</t>
  </si>
  <si>
    <t>社工222</t>
  </si>
  <si>
    <t>班名</t>
    <phoneticPr fontId="1" type="noConversion"/>
  </si>
  <si>
    <t>环境留22</t>
    <phoneticPr fontId="1" type="noConversion"/>
  </si>
  <si>
    <t>班级人数</t>
    <phoneticPr fontId="1" type="noConversion"/>
  </si>
  <si>
    <t>学院</t>
    <phoneticPr fontId="1" type="noConversion"/>
  </si>
  <si>
    <t>C++</t>
    <phoneticPr fontId="1" type="noConversion"/>
  </si>
  <si>
    <t>C语言</t>
    <phoneticPr fontId="1" type="noConversion"/>
  </si>
  <si>
    <t>办公软件核心技能训练</t>
  </si>
  <si>
    <t>多媒体实践</t>
    <phoneticPr fontId="1" type="noConversion"/>
  </si>
  <si>
    <t>计算机工程基础</t>
    <phoneticPr fontId="1" type="noConversion"/>
  </si>
  <si>
    <t>科目</t>
    <phoneticPr fontId="1" type="noConversion"/>
  </si>
  <si>
    <t>班级</t>
  </si>
  <si>
    <t>计数项:学号</t>
  </si>
  <si>
    <t>学院</t>
  </si>
  <si>
    <t>01土资</t>
    <phoneticPr fontId="6" type="noConversion"/>
  </si>
  <si>
    <t>02冶金</t>
    <phoneticPr fontId="6" type="noConversion"/>
  </si>
  <si>
    <t>材高22</t>
  </si>
  <si>
    <t>03材料</t>
    <phoneticPr fontId="6" type="noConversion"/>
  </si>
  <si>
    <t>04机械</t>
    <phoneticPr fontId="6" type="noConversion"/>
  </si>
  <si>
    <t>05能环</t>
    <phoneticPr fontId="6" type="noConversion"/>
  </si>
  <si>
    <t>06自动化</t>
    <phoneticPr fontId="6" type="noConversion"/>
  </si>
  <si>
    <t>07计通</t>
    <phoneticPr fontId="6" type="noConversion"/>
  </si>
  <si>
    <t>理试2201</t>
  </si>
  <si>
    <t>08数理</t>
    <phoneticPr fontId="6" type="noConversion"/>
  </si>
  <si>
    <t>理试2202</t>
  </si>
  <si>
    <t>理试2203</t>
  </si>
  <si>
    <t>数学类2201</t>
  </si>
  <si>
    <t>数学类2202</t>
  </si>
  <si>
    <t>数学类2203</t>
  </si>
  <si>
    <t>数学类2204</t>
  </si>
  <si>
    <t>物理2201</t>
  </si>
  <si>
    <t>物理2202</t>
  </si>
  <si>
    <t>物理2203</t>
  </si>
  <si>
    <t>09化生</t>
    <phoneticPr fontId="6" type="noConversion"/>
  </si>
  <si>
    <t>11文法</t>
    <phoneticPr fontId="6" type="noConversion"/>
  </si>
  <si>
    <t>13外语</t>
    <phoneticPr fontId="6" type="noConversion"/>
  </si>
  <si>
    <t>14高工</t>
    <phoneticPr fontId="6" type="noConversion"/>
  </si>
  <si>
    <t>工商2201</t>
  </si>
  <si>
    <t>管理</t>
  </si>
  <si>
    <t>工商2202</t>
  </si>
  <si>
    <t>工商2203</t>
  </si>
  <si>
    <t>工商2204</t>
  </si>
  <si>
    <t>工商2205</t>
  </si>
  <si>
    <t>工商2206</t>
  </si>
  <si>
    <t>工商2207</t>
  </si>
  <si>
    <t>工商T22</t>
  </si>
  <si>
    <t>管理2201</t>
  </si>
  <si>
    <t>管理2202</t>
  </si>
  <si>
    <t>管理2203</t>
  </si>
  <si>
    <t>管理2204</t>
  </si>
  <si>
    <t>管理2205</t>
  </si>
  <si>
    <t>08数理</t>
  </si>
  <si>
    <t>10经管</t>
  </si>
  <si>
    <t>课程号</t>
    <phoneticPr fontId="1" type="noConversion"/>
  </si>
  <si>
    <t>课程名</t>
    <phoneticPr fontId="1" type="noConversion"/>
  </si>
  <si>
    <t>计算机实践</t>
    <phoneticPr fontId="1" type="noConversion"/>
  </si>
  <si>
    <t>324000B</t>
    <phoneticPr fontId="1" type="noConversion"/>
  </si>
  <si>
    <t>计算机应用实践</t>
    <phoneticPr fontId="1" type="noConversion"/>
  </si>
  <si>
    <t>Python在数学中的实践与应用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</si>
</sst>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2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workbookViewId="0">
      <selection sqref="A1:C29"/>
    </sheetView>
  </sheetViews>
  <sheetFormatPr defaultRowHeight="14.25" x14ac:dyDescent="0.2"/>
  <sheetData>
    <row r="1" spans="1:3" x14ac:dyDescent="0.2">
      <c r="A1" s="5"/>
      <c r="B1" s="5"/>
      <c r="C1" s="5"/>
    </row>
    <row r="2" spans="1:3" x14ac:dyDescent="0.2">
      <c r="A2" s="3"/>
      <c r="B2" s="3"/>
      <c r="C2" s="3"/>
    </row>
    <row r="3" spans="1:3" x14ac:dyDescent="0.2">
      <c r="A3" s="3"/>
      <c r="B3" s="3"/>
      <c r="C3" s="3"/>
    </row>
    <row r="4" spans="1:3" x14ac:dyDescent="0.2">
      <c r="A4" s="3"/>
      <c r="B4" s="3"/>
      <c r="C4" s="3"/>
    </row>
    <row r="5" spans="1:3" x14ac:dyDescent="0.2">
      <c r="A5" s="3"/>
      <c r="B5" s="3"/>
      <c r="C5" s="3"/>
    </row>
    <row r="6" spans="1:3" x14ac:dyDescent="0.2">
      <c r="A6" s="3"/>
      <c r="B6" s="3"/>
      <c r="C6" s="3"/>
    </row>
    <row r="7" spans="1:3" x14ac:dyDescent="0.2">
      <c r="A7" s="3"/>
      <c r="B7" s="3"/>
      <c r="C7" s="3"/>
    </row>
    <row r="8" spans="1:3" x14ac:dyDescent="0.2">
      <c r="A8" s="3"/>
      <c r="B8" s="3"/>
      <c r="C8" s="3"/>
    </row>
    <row r="9" spans="1:3" x14ac:dyDescent="0.2">
      <c r="A9" s="3"/>
      <c r="B9" s="3"/>
      <c r="C9" s="3"/>
    </row>
    <row r="10" spans="1:3" x14ac:dyDescent="0.2">
      <c r="A10" s="3"/>
      <c r="B10" s="3"/>
      <c r="C10" s="3"/>
    </row>
    <row r="11" spans="1:3" x14ac:dyDescent="0.2">
      <c r="A11" s="3"/>
      <c r="B11" s="3"/>
      <c r="C11" s="3"/>
    </row>
    <row r="12" spans="1:3" x14ac:dyDescent="0.2">
      <c r="A12" s="3"/>
      <c r="B12" s="3"/>
      <c r="C12" s="3"/>
    </row>
    <row r="13" spans="1:3" x14ac:dyDescent="0.2">
      <c r="A13" s="3"/>
      <c r="B13" s="3"/>
      <c r="C13" s="3"/>
    </row>
    <row r="14" spans="1:3" x14ac:dyDescent="0.2">
      <c r="A14" s="3"/>
      <c r="B14" s="3"/>
      <c r="C14" s="3"/>
    </row>
    <row r="15" spans="1:3" x14ac:dyDescent="0.2">
      <c r="A15" s="3"/>
      <c r="B15" s="6"/>
      <c r="C15" s="3"/>
    </row>
    <row r="16" spans="1:3" x14ac:dyDescent="0.2">
      <c r="A16" s="3"/>
      <c r="B16" s="6"/>
      <c r="C16" s="3"/>
    </row>
    <row r="17" spans="1:3" x14ac:dyDescent="0.2">
      <c r="A17" s="3"/>
      <c r="B17" s="6"/>
      <c r="C17" s="3"/>
    </row>
    <row r="18" spans="1:3" x14ac:dyDescent="0.2">
      <c r="A18" s="3"/>
      <c r="B18" s="6"/>
      <c r="C18" s="3"/>
    </row>
    <row r="19" spans="1:3" x14ac:dyDescent="0.2">
      <c r="A19" s="3"/>
      <c r="B19" s="6"/>
      <c r="C19" s="3"/>
    </row>
    <row r="20" spans="1:3" x14ac:dyDescent="0.2">
      <c r="A20" s="3"/>
      <c r="B20" s="6"/>
      <c r="C20" s="3"/>
    </row>
    <row r="21" spans="1:3" x14ac:dyDescent="0.2">
      <c r="A21" s="3"/>
      <c r="B21" s="6"/>
      <c r="C21" s="3"/>
    </row>
    <row r="22" spans="1:3" x14ac:dyDescent="0.2">
      <c r="A22" s="3"/>
      <c r="B22" s="6"/>
      <c r="C22" s="3"/>
    </row>
    <row r="23" spans="1:3" x14ac:dyDescent="0.2">
      <c r="A23" s="3"/>
      <c r="B23" s="6"/>
      <c r="C23" s="3"/>
    </row>
    <row r="24" spans="1:3" x14ac:dyDescent="0.2">
      <c r="A24" s="3"/>
      <c r="B24" s="6"/>
      <c r="C24" s="3"/>
    </row>
    <row r="25" spans="1:3" x14ac:dyDescent="0.2">
      <c r="A25" s="3"/>
      <c r="B25" s="6"/>
      <c r="C25" s="3"/>
    </row>
    <row r="26" spans="1:3" x14ac:dyDescent="0.2">
      <c r="A26" s="3"/>
      <c r="B26" s="6"/>
      <c r="C26" s="3"/>
    </row>
    <row r="27" spans="1:3" x14ac:dyDescent="0.2">
      <c r="A27" s="3"/>
      <c r="B27" s="6"/>
      <c r="C27" s="3"/>
    </row>
    <row r="28" spans="1:3" x14ac:dyDescent="0.2">
      <c r="A28" s="3"/>
      <c r="B28" s="6"/>
      <c r="C28" s="3"/>
    </row>
    <row r="29" spans="1:3" x14ac:dyDescent="0.2">
      <c r="A29" s="3"/>
      <c r="B29" s="6"/>
      <c r="C29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2"/>
  <sheetViews>
    <sheetView tabSelected="1" zoomScale="130" zoomScaleNormal="130" workbookViewId="0">
      <pane ySplit="1" topLeftCell="A190" activePane="bottomLeft" state="frozen"/>
      <selection pane="bottomLeft" activeCell="E202" sqref="E202"/>
    </sheetView>
  </sheetViews>
  <sheetFormatPr defaultColWidth="9" defaultRowHeight="14.25" x14ac:dyDescent="0.2"/>
  <cols>
    <col min="1" max="1" width="10.5" style="1" customWidth="1"/>
    <col min="2" max="2" width="16.625" style="1" customWidth="1"/>
    <col min="3" max="3" width="9" style="1"/>
    <col min="4" max="4" width="11.25" style="1" bestFit="1" customWidth="1"/>
    <col min="5" max="5" width="9.875" style="1" customWidth="1"/>
    <col min="6" max="6" width="27.625" style="1" bestFit="1" customWidth="1"/>
    <col min="7" max="7" width="9" style="1"/>
    <col min="8" max="10" width="9.125" customWidth="1"/>
    <col min="11" max="16384" width="9" style="1"/>
  </cols>
  <sheetData>
    <row r="1" spans="1:6" s="2" customFormat="1" ht="15" thickBot="1" x14ac:dyDescent="0.25">
      <c r="A1" s="7" t="s">
        <v>239</v>
      </c>
      <c r="B1" s="8" t="s">
        <v>240</v>
      </c>
      <c r="C1" s="8" t="s">
        <v>190</v>
      </c>
      <c r="D1" s="8" t="s">
        <v>187</v>
      </c>
      <c r="E1" s="8" t="s">
        <v>189</v>
      </c>
      <c r="F1" s="9" t="s">
        <v>196</v>
      </c>
    </row>
    <row r="2" spans="1:6" x14ac:dyDescent="0.2">
      <c r="A2" s="10" t="s">
        <v>242</v>
      </c>
      <c r="B2" s="15" t="s">
        <v>241</v>
      </c>
      <c r="C2" s="15" t="str">
        <f>VLOOKUP(D2,班级人数!A:C,3,0)</f>
        <v>01土资</v>
      </c>
      <c r="D2" s="15" t="s">
        <v>171</v>
      </c>
      <c r="E2" s="15">
        <f>VLOOKUP(D2,班级人数!A:C,2,0)</f>
        <v>31</v>
      </c>
      <c r="F2" s="29" t="s">
        <v>191</v>
      </c>
    </row>
    <row r="3" spans="1:6" x14ac:dyDescent="0.2">
      <c r="A3" s="11" t="s">
        <v>242</v>
      </c>
      <c r="B3" s="16" t="s">
        <v>241</v>
      </c>
      <c r="C3" s="16" t="str">
        <f>VLOOKUP(D3,班级人数!A:C,3,0)</f>
        <v>01土资</v>
      </c>
      <c r="D3" s="16" t="s">
        <v>172</v>
      </c>
      <c r="E3" s="16">
        <f>VLOOKUP(D3,班级人数!A:C,2,0)</f>
        <v>31</v>
      </c>
      <c r="F3" s="30" t="s">
        <v>191</v>
      </c>
    </row>
    <row r="4" spans="1:6" x14ac:dyDescent="0.2">
      <c r="A4" s="11" t="s">
        <v>242</v>
      </c>
      <c r="B4" s="16" t="s">
        <v>241</v>
      </c>
      <c r="C4" s="16" t="str">
        <f>VLOOKUP(D4,班级人数!A:C,3,0)</f>
        <v>01土资</v>
      </c>
      <c r="D4" s="16" t="s">
        <v>157</v>
      </c>
      <c r="E4" s="16">
        <f>VLOOKUP(D4,班级人数!A:C,2,0)</f>
        <v>23</v>
      </c>
      <c r="F4" s="30" t="s">
        <v>191</v>
      </c>
    </row>
    <row r="5" spans="1:6" x14ac:dyDescent="0.2">
      <c r="A5" s="11" t="s">
        <v>242</v>
      </c>
      <c r="B5" s="16" t="s">
        <v>241</v>
      </c>
      <c r="C5" s="16" t="str">
        <f>VLOOKUP(D5,班级人数!A:C,3,0)</f>
        <v>01土资</v>
      </c>
      <c r="D5" s="16" t="s">
        <v>158</v>
      </c>
      <c r="E5" s="16">
        <f>VLOOKUP(D5,班级人数!A:C,2,0)</f>
        <v>23</v>
      </c>
      <c r="F5" s="30" t="s">
        <v>191</v>
      </c>
    </row>
    <row r="6" spans="1:6" x14ac:dyDescent="0.2">
      <c r="A6" s="11" t="s">
        <v>242</v>
      </c>
      <c r="B6" s="16" t="s">
        <v>241</v>
      </c>
      <c r="C6" s="16" t="str">
        <f>VLOOKUP(D6,班级人数!A:C,3,0)</f>
        <v>01土资</v>
      </c>
      <c r="D6" s="16" t="s">
        <v>159</v>
      </c>
      <c r="E6" s="16">
        <f>VLOOKUP(D6,班级人数!A:C,2,0)</f>
        <v>23</v>
      </c>
      <c r="F6" s="30" t="s">
        <v>191</v>
      </c>
    </row>
    <row r="7" spans="1:6" x14ac:dyDescent="0.2">
      <c r="A7" s="11" t="s">
        <v>242</v>
      </c>
      <c r="B7" s="16" t="s">
        <v>241</v>
      </c>
      <c r="C7" s="16" t="str">
        <f>VLOOKUP(D7,班级人数!A:C,3,0)</f>
        <v>01土资</v>
      </c>
      <c r="D7" s="16" t="s">
        <v>160</v>
      </c>
      <c r="E7" s="16">
        <f>VLOOKUP(D7,班级人数!A:C,2,0)</f>
        <v>23</v>
      </c>
      <c r="F7" s="30" t="s">
        <v>191</v>
      </c>
    </row>
    <row r="8" spans="1:6" x14ac:dyDescent="0.2">
      <c r="A8" s="11" t="s">
        <v>242</v>
      </c>
      <c r="B8" s="16" t="s">
        <v>241</v>
      </c>
      <c r="C8" s="16" t="str">
        <f>VLOOKUP(D8,班级人数!A:C,3,0)</f>
        <v>01土资</v>
      </c>
      <c r="D8" s="16" t="s">
        <v>165</v>
      </c>
      <c r="E8" s="16">
        <f>VLOOKUP(D8,班级人数!A:C,2,0)</f>
        <v>31</v>
      </c>
      <c r="F8" s="30" t="s">
        <v>191</v>
      </c>
    </row>
    <row r="9" spans="1:6" x14ac:dyDescent="0.2">
      <c r="A9" s="11" t="s">
        <v>242</v>
      </c>
      <c r="B9" s="16" t="s">
        <v>241</v>
      </c>
      <c r="C9" s="16" t="str">
        <f>VLOOKUP(D9,班级人数!A:C,3,0)</f>
        <v>01土资</v>
      </c>
      <c r="D9" s="16" t="s">
        <v>166</v>
      </c>
      <c r="E9" s="16">
        <f>VLOOKUP(D9,班级人数!A:C,2,0)</f>
        <v>31</v>
      </c>
      <c r="F9" s="30" t="s">
        <v>191</v>
      </c>
    </row>
    <row r="10" spans="1:6" x14ac:dyDescent="0.2">
      <c r="A10" s="11" t="s">
        <v>242</v>
      </c>
      <c r="B10" s="16" t="s">
        <v>241</v>
      </c>
      <c r="C10" s="16" t="str">
        <f>VLOOKUP(D10,班级人数!A:C,3,0)</f>
        <v>01土资</v>
      </c>
      <c r="D10" s="16" t="s">
        <v>167</v>
      </c>
      <c r="E10" s="16">
        <f>VLOOKUP(D10,班级人数!A:C,2,0)</f>
        <v>29</v>
      </c>
      <c r="F10" s="30" t="s">
        <v>191</v>
      </c>
    </row>
    <row r="11" spans="1:6" x14ac:dyDescent="0.2">
      <c r="A11" s="11" t="s">
        <v>242</v>
      </c>
      <c r="B11" s="16" t="s">
        <v>241</v>
      </c>
      <c r="C11" s="16" t="str">
        <f>VLOOKUP(D11,班级人数!A:C,3,0)</f>
        <v>01土资</v>
      </c>
      <c r="D11" s="16" t="s">
        <v>168</v>
      </c>
      <c r="E11" s="16">
        <f>VLOOKUP(D11,班级人数!A:C,2,0)</f>
        <v>30</v>
      </c>
      <c r="F11" s="30" t="s">
        <v>191</v>
      </c>
    </row>
    <row r="12" spans="1:6" x14ac:dyDescent="0.2">
      <c r="A12" s="11" t="s">
        <v>242</v>
      </c>
      <c r="B12" s="16" t="s">
        <v>241</v>
      </c>
      <c r="C12" s="16" t="str">
        <f>VLOOKUP(D12,班级人数!A:C,3,0)</f>
        <v>01土资</v>
      </c>
      <c r="D12" s="16" t="s">
        <v>169</v>
      </c>
      <c r="E12" s="16">
        <f>VLOOKUP(D12,班级人数!A:C,2,0)</f>
        <v>31</v>
      </c>
      <c r="F12" s="30" t="s">
        <v>191</v>
      </c>
    </row>
    <row r="13" spans="1:6" ht="15" thickBot="1" x14ac:dyDescent="0.25">
      <c r="A13" s="12" t="s">
        <v>242</v>
      </c>
      <c r="B13" s="17" t="s">
        <v>241</v>
      </c>
      <c r="C13" s="17" t="str">
        <f>VLOOKUP(D13,班级人数!A:C,3,0)</f>
        <v>01土资</v>
      </c>
      <c r="D13" s="17" t="s">
        <v>170</v>
      </c>
      <c r="E13" s="17">
        <f>VLOOKUP(D13,班级人数!A:C,2,0)</f>
        <v>31</v>
      </c>
      <c r="F13" s="31" t="s">
        <v>191</v>
      </c>
    </row>
    <row r="14" spans="1:6" x14ac:dyDescent="0.2">
      <c r="A14" s="10" t="s">
        <v>242</v>
      </c>
      <c r="B14" s="15" t="s">
        <v>241</v>
      </c>
      <c r="C14" s="15" t="str">
        <f>VLOOKUP(D14,班级人数!A:C,3,0)</f>
        <v>02冶金</v>
      </c>
      <c r="D14" s="15" t="s">
        <v>5</v>
      </c>
      <c r="E14" s="15">
        <f>VLOOKUP(D14,班级人数!A:C,2,0)</f>
        <v>30</v>
      </c>
      <c r="F14" s="29" t="s">
        <v>192</v>
      </c>
    </row>
    <row r="15" spans="1:6" x14ac:dyDescent="0.2">
      <c r="A15" s="11" t="s">
        <v>242</v>
      </c>
      <c r="B15" s="16" t="s">
        <v>241</v>
      </c>
      <c r="C15" s="16" t="str">
        <f>VLOOKUP(D15,班级人数!A:C,3,0)</f>
        <v>02冶金</v>
      </c>
      <c r="D15" s="16" t="s">
        <v>6</v>
      </c>
      <c r="E15" s="16">
        <f>VLOOKUP(D15,班级人数!A:C,2,0)</f>
        <v>30</v>
      </c>
      <c r="F15" s="30" t="s">
        <v>192</v>
      </c>
    </row>
    <row r="16" spans="1:6" x14ac:dyDescent="0.2">
      <c r="A16" s="11" t="s">
        <v>242</v>
      </c>
      <c r="B16" s="16" t="s">
        <v>241</v>
      </c>
      <c r="C16" s="16" t="str">
        <f>VLOOKUP(D16,班级人数!A:C,3,0)</f>
        <v>02冶金</v>
      </c>
      <c r="D16" s="16" t="s">
        <v>1</v>
      </c>
      <c r="E16" s="16">
        <f>VLOOKUP(D16,班级人数!A:C,2,0)</f>
        <v>30</v>
      </c>
      <c r="F16" s="30" t="s">
        <v>192</v>
      </c>
    </row>
    <row r="17" spans="1:6" x14ac:dyDescent="0.2">
      <c r="A17" s="11" t="s">
        <v>242</v>
      </c>
      <c r="B17" s="16" t="s">
        <v>241</v>
      </c>
      <c r="C17" s="16" t="str">
        <f>VLOOKUP(D17,班级人数!A:C,3,0)</f>
        <v>02冶金</v>
      </c>
      <c r="D17" s="16" t="s">
        <v>2</v>
      </c>
      <c r="E17" s="16">
        <f>VLOOKUP(D17,班级人数!A:C,2,0)</f>
        <v>31</v>
      </c>
      <c r="F17" s="30" t="s">
        <v>192</v>
      </c>
    </row>
    <row r="18" spans="1:6" x14ac:dyDescent="0.2">
      <c r="A18" s="11" t="s">
        <v>242</v>
      </c>
      <c r="B18" s="16" t="s">
        <v>241</v>
      </c>
      <c r="C18" s="16" t="str">
        <f>VLOOKUP(D18,班级人数!A:C,3,0)</f>
        <v>02冶金</v>
      </c>
      <c r="D18" s="16" t="s">
        <v>3</v>
      </c>
      <c r="E18" s="16">
        <f>VLOOKUP(D18,班级人数!A:C,2,0)</f>
        <v>31</v>
      </c>
      <c r="F18" s="30" t="s">
        <v>192</v>
      </c>
    </row>
    <row r="19" spans="1:6" ht="15" thickBot="1" x14ac:dyDescent="0.25">
      <c r="A19" s="12" t="s">
        <v>242</v>
      </c>
      <c r="B19" s="17" t="s">
        <v>241</v>
      </c>
      <c r="C19" s="17" t="str">
        <f>VLOOKUP(D19,班级人数!A:C,3,0)</f>
        <v>02冶金</v>
      </c>
      <c r="D19" s="17" t="s">
        <v>4</v>
      </c>
      <c r="E19" s="17">
        <f>VLOOKUP(D19,班级人数!A:C,2,0)</f>
        <v>30</v>
      </c>
      <c r="F19" s="31" t="s">
        <v>192</v>
      </c>
    </row>
    <row r="20" spans="1:6" x14ac:dyDescent="0.2">
      <c r="A20" s="10" t="s">
        <v>242</v>
      </c>
      <c r="B20" s="15" t="s">
        <v>241</v>
      </c>
      <c r="C20" s="15" t="str">
        <f>VLOOKUP(D20,班级人数!A:C,3,0)</f>
        <v>03材料</v>
      </c>
      <c r="D20" s="15" t="s">
        <v>28</v>
      </c>
      <c r="E20" s="15">
        <f>VLOOKUP(D20,班级人数!A:C,2,0)</f>
        <v>34</v>
      </c>
      <c r="F20" s="29" t="s">
        <v>192</v>
      </c>
    </row>
    <row r="21" spans="1:6" x14ac:dyDescent="0.2">
      <c r="A21" s="11" t="s">
        <v>242</v>
      </c>
      <c r="B21" s="16" t="s">
        <v>241</v>
      </c>
      <c r="C21" s="16" t="str">
        <f>VLOOKUP(D21,班级人数!A:C,3,0)</f>
        <v>03材料</v>
      </c>
      <c r="D21" s="16" t="s">
        <v>7</v>
      </c>
      <c r="E21" s="16">
        <f>VLOOKUP(D21,班级人数!A:C,2,0)</f>
        <v>29</v>
      </c>
      <c r="F21" s="30" t="s">
        <v>192</v>
      </c>
    </row>
    <row r="22" spans="1:6" x14ac:dyDescent="0.2">
      <c r="A22" s="11" t="s">
        <v>242</v>
      </c>
      <c r="B22" s="16" t="s">
        <v>241</v>
      </c>
      <c r="C22" s="16" t="str">
        <f>VLOOKUP(D22,班级人数!A:C,3,0)</f>
        <v>03材料</v>
      </c>
      <c r="D22" s="16" t="s">
        <v>8</v>
      </c>
      <c r="E22" s="16">
        <f>VLOOKUP(D22,班级人数!A:C,2,0)</f>
        <v>29</v>
      </c>
      <c r="F22" s="30" t="s">
        <v>192</v>
      </c>
    </row>
    <row r="23" spans="1:6" x14ac:dyDescent="0.2">
      <c r="A23" s="11" t="s">
        <v>242</v>
      </c>
      <c r="B23" s="16" t="s">
        <v>241</v>
      </c>
      <c r="C23" s="16" t="str">
        <f>VLOOKUP(D23,班级人数!A:C,3,0)</f>
        <v>03材料</v>
      </c>
      <c r="D23" s="16" t="s">
        <v>9</v>
      </c>
      <c r="E23" s="16">
        <f>VLOOKUP(D23,班级人数!A:C,2,0)</f>
        <v>30</v>
      </c>
      <c r="F23" s="30" t="s">
        <v>192</v>
      </c>
    </row>
    <row r="24" spans="1:6" x14ac:dyDescent="0.2">
      <c r="A24" s="11" t="s">
        <v>242</v>
      </c>
      <c r="B24" s="16" t="s">
        <v>241</v>
      </c>
      <c r="C24" s="16" t="str">
        <f>VLOOKUP(D24,班级人数!A:C,3,0)</f>
        <v>03材料</v>
      </c>
      <c r="D24" s="16" t="s">
        <v>10</v>
      </c>
      <c r="E24" s="16">
        <f>VLOOKUP(D24,班级人数!A:C,2,0)</f>
        <v>29</v>
      </c>
      <c r="F24" s="30" t="s">
        <v>192</v>
      </c>
    </row>
    <row r="25" spans="1:6" x14ac:dyDescent="0.2">
      <c r="A25" s="11" t="s">
        <v>242</v>
      </c>
      <c r="B25" s="16" t="s">
        <v>241</v>
      </c>
      <c r="C25" s="16" t="str">
        <f>VLOOKUP(D25,班级人数!A:C,3,0)</f>
        <v>03材料</v>
      </c>
      <c r="D25" s="16" t="s">
        <v>11</v>
      </c>
      <c r="E25" s="16">
        <f>VLOOKUP(D25,班级人数!A:C,2,0)</f>
        <v>30</v>
      </c>
      <c r="F25" s="30" t="s">
        <v>192</v>
      </c>
    </row>
    <row r="26" spans="1:6" x14ac:dyDescent="0.2">
      <c r="A26" s="11" t="s">
        <v>242</v>
      </c>
      <c r="B26" s="16" t="s">
        <v>241</v>
      </c>
      <c r="C26" s="16" t="str">
        <f>VLOOKUP(D26,班级人数!A:C,3,0)</f>
        <v>03材料</v>
      </c>
      <c r="D26" s="16" t="s">
        <v>12</v>
      </c>
      <c r="E26" s="16">
        <f>VLOOKUP(D26,班级人数!A:C,2,0)</f>
        <v>28</v>
      </c>
      <c r="F26" s="30" t="s">
        <v>192</v>
      </c>
    </row>
    <row r="27" spans="1:6" x14ac:dyDescent="0.2">
      <c r="A27" s="11" t="s">
        <v>242</v>
      </c>
      <c r="B27" s="16" t="s">
        <v>241</v>
      </c>
      <c r="C27" s="16" t="str">
        <f>VLOOKUP(D27,班级人数!A:C,3,0)</f>
        <v>03材料</v>
      </c>
      <c r="D27" s="16" t="s">
        <v>13</v>
      </c>
      <c r="E27" s="16">
        <f>VLOOKUP(D27,班级人数!A:C,2,0)</f>
        <v>29</v>
      </c>
      <c r="F27" s="30" t="s">
        <v>192</v>
      </c>
    </row>
    <row r="28" spans="1:6" x14ac:dyDescent="0.2">
      <c r="A28" s="11" t="s">
        <v>242</v>
      </c>
      <c r="B28" s="16" t="s">
        <v>241</v>
      </c>
      <c r="C28" s="16" t="str">
        <f>VLOOKUP(D28,班级人数!A:C,3,0)</f>
        <v>03材料</v>
      </c>
      <c r="D28" s="16" t="s">
        <v>14</v>
      </c>
      <c r="E28" s="16">
        <f>VLOOKUP(D28,班级人数!A:C,2,0)</f>
        <v>29</v>
      </c>
      <c r="F28" s="30" t="s">
        <v>192</v>
      </c>
    </row>
    <row r="29" spans="1:6" x14ac:dyDescent="0.2">
      <c r="A29" s="11" t="s">
        <v>242</v>
      </c>
      <c r="B29" s="16" t="s">
        <v>241</v>
      </c>
      <c r="C29" s="16" t="str">
        <f>VLOOKUP(D29,班级人数!A:C,3,0)</f>
        <v>03材料</v>
      </c>
      <c r="D29" s="16" t="s">
        <v>15</v>
      </c>
      <c r="E29" s="16">
        <f>VLOOKUP(D29,班级人数!A:C,2,0)</f>
        <v>29</v>
      </c>
      <c r="F29" s="30" t="s">
        <v>192</v>
      </c>
    </row>
    <row r="30" spans="1:6" x14ac:dyDescent="0.2">
      <c r="A30" s="11" t="s">
        <v>242</v>
      </c>
      <c r="B30" s="16" t="s">
        <v>241</v>
      </c>
      <c r="C30" s="16" t="str">
        <f>VLOOKUP(D30,班级人数!A:C,3,0)</f>
        <v>03材料</v>
      </c>
      <c r="D30" s="16" t="s">
        <v>16</v>
      </c>
      <c r="E30" s="16">
        <f>VLOOKUP(D30,班级人数!A:C,2,0)</f>
        <v>30</v>
      </c>
      <c r="F30" s="30" t="s">
        <v>192</v>
      </c>
    </row>
    <row r="31" spans="1:6" x14ac:dyDescent="0.2">
      <c r="A31" s="11" t="s">
        <v>242</v>
      </c>
      <c r="B31" s="16" t="s">
        <v>241</v>
      </c>
      <c r="C31" s="16" t="str">
        <f>VLOOKUP(D31,班级人数!A:C,3,0)</f>
        <v>03材料</v>
      </c>
      <c r="D31" s="16" t="s">
        <v>29</v>
      </c>
      <c r="E31" s="16">
        <f>VLOOKUP(D31,班级人数!A:C,2,0)</f>
        <v>31</v>
      </c>
      <c r="F31" s="30" t="s">
        <v>192</v>
      </c>
    </row>
    <row r="32" spans="1:6" ht="15" thickBot="1" x14ac:dyDescent="0.25">
      <c r="A32" s="12" t="s">
        <v>242</v>
      </c>
      <c r="B32" s="17" t="s">
        <v>241</v>
      </c>
      <c r="C32" s="17" t="str">
        <f>VLOOKUP(D32,班级人数!A:C,3,0)</f>
        <v>03材料</v>
      </c>
      <c r="D32" s="17" t="s">
        <v>30</v>
      </c>
      <c r="E32" s="17">
        <f>VLOOKUP(D32,班级人数!A:C,2,0)</f>
        <v>16</v>
      </c>
      <c r="F32" s="31" t="s">
        <v>192</v>
      </c>
    </row>
    <row r="33" spans="1:6" x14ac:dyDescent="0.2">
      <c r="A33" s="10" t="s">
        <v>242</v>
      </c>
      <c r="B33" s="15" t="s">
        <v>241</v>
      </c>
      <c r="C33" s="15" t="str">
        <f>VLOOKUP(D33,班级人数!A:C,3,0)</f>
        <v>04机械</v>
      </c>
      <c r="D33" s="15" t="s">
        <v>31</v>
      </c>
      <c r="E33" s="15">
        <f>VLOOKUP(D33,班级人数!A:C,2,0)</f>
        <v>30</v>
      </c>
      <c r="F33" s="29" t="s">
        <v>192</v>
      </c>
    </row>
    <row r="34" spans="1:6" x14ac:dyDescent="0.2">
      <c r="A34" s="11" t="s">
        <v>242</v>
      </c>
      <c r="B34" s="16" t="s">
        <v>241</v>
      </c>
      <c r="C34" s="16" t="str">
        <f>VLOOKUP(D34,班级人数!A:C,3,0)</f>
        <v>04机械</v>
      </c>
      <c r="D34" s="16" t="s">
        <v>32</v>
      </c>
      <c r="E34" s="16">
        <f>VLOOKUP(D34,班级人数!A:C,2,0)</f>
        <v>29</v>
      </c>
      <c r="F34" s="30" t="s">
        <v>192</v>
      </c>
    </row>
    <row r="35" spans="1:6" x14ac:dyDescent="0.2">
      <c r="A35" s="11" t="s">
        <v>242</v>
      </c>
      <c r="B35" s="16" t="s">
        <v>241</v>
      </c>
      <c r="C35" s="16" t="str">
        <f>VLOOKUP(D35,班级人数!A:C,3,0)</f>
        <v>04机械</v>
      </c>
      <c r="D35" s="16" t="s">
        <v>33</v>
      </c>
      <c r="E35" s="16">
        <f>VLOOKUP(D35,班级人数!A:C,2,0)</f>
        <v>28</v>
      </c>
      <c r="F35" s="30" t="s">
        <v>192</v>
      </c>
    </row>
    <row r="36" spans="1:6" x14ac:dyDescent="0.2">
      <c r="A36" s="11" t="s">
        <v>242</v>
      </c>
      <c r="B36" s="16" t="s">
        <v>241</v>
      </c>
      <c r="C36" s="16" t="str">
        <f>VLOOKUP(D36,班级人数!A:C,3,0)</f>
        <v>04机械</v>
      </c>
      <c r="D36" s="16" t="s">
        <v>34</v>
      </c>
      <c r="E36" s="16">
        <f>VLOOKUP(D36,班级人数!A:C,2,0)</f>
        <v>30</v>
      </c>
      <c r="F36" s="30" t="s">
        <v>192</v>
      </c>
    </row>
    <row r="37" spans="1:6" x14ac:dyDescent="0.2">
      <c r="A37" s="11" t="s">
        <v>242</v>
      </c>
      <c r="B37" s="16" t="s">
        <v>241</v>
      </c>
      <c r="C37" s="16" t="str">
        <f>VLOOKUP(D37,班级人数!A:C,3,0)</f>
        <v>04机械</v>
      </c>
      <c r="D37" s="16" t="s">
        <v>35</v>
      </c>
      <c r="E37" s="16">
        <f>VLOOKUP(D37,班级人数!A:C,2,0)</f>
        <v>29</v>
      </c>
      <c r="F37" s="30" t="s">
        <v>192</v>
      </c>
    </row>
    <row r="38" spans="1:6" x14ac:dyDescent="0.2">
      <c r="A38" s="11" t="s">
        <v>242</v>
      </c>
      <c r="B38" s="16" t="s">
        <v>241</v>
      </c>
      <c r="C38" s="16" t="str">
        <f>VLOOKUP(D38,班级人数!A:C,3,0)</f>
        <v>04机械</v>
      </c>
      <c r="D38" s="16" t="s">
        <v>36</v>
      </c>
      <c r="E38" s="16">
        <f>VLOOKUP(D38,班级人数!A:C,2,0)</f>
        <v>30</v>
      </c>
      <c r="F38" s="30" t="s">
        <v>192</v>
      </c>
    </row>
    <row r="39" spans="1:6" x14ac:dyDescent="0.2">
      <c r="A39" s="11" t="s">
        <v>242</v>
      </c>
      <c r="B39" s="16" t="s">
        <v>241</v>
      </c>
      <c r="C39" s="16" t="str">
        <f>VLOOKUP(D39,班级人数!A:C,3,0)</f>
        <v>04机械</v>
      </c>
      <c r="D39" s="16" t="s">
        <v>37</v>
      </c>
      <c r="E39" s="16">
        <f>VLOOKUP(D39,班级人数!A:C,2,0)</f>
        <v>29</v>
      </c>
      <c r="F39" s="30" t="s">
        <v>192</v>
      </c>
    </row>
    <row r="40" spans="1:6" x14ac:dyDescent="0.2">
      <c r="A40" s="11" t="s">
        <v>242</v>
      </c>
      <c r="B40" s="16" t="s">
        <v>241</v>
      </c>
      <c r="C40" s="16" t="str">
        <f>VLOOKUP(D40,班级人数!A:C,3,0)</f>
        <v>04机械</v>
      </c>
      <c r="D40" s="16" t="s">
        <v>38</v>
      </c>
      <c r="E40" s="16">
        <f>VLOOKUP(D40,班级人数!A:C,2,0)</f>
        <v>28</v>
      </c>
      <c r="F40" s="30" t="s">
        <v>192</v>
      </c>
    </row>
    <row r="41" spans="1:6" x14ac:dyDescent="0.2">
      <c r="A41" s="11" t="s">
        <v>242</v>
      </c>
      <c r="B41" s="16" t="s">
        <v>241</v>
      </c>
      <c r="C41" s="16" t="str">
        <f>VLOOKUP(D41,班级人数!A:C,3,0)</f>
        <v>04机械</v>
      </c>
      <c r="D41" s="16" t="s">
        <v>39</v>
      </c>
      <c r="E41" s="16">
        <f>VLOOKUP(D41,班级人数!A:C,2,0)</f>
        <v>28</v>
      </c>
      <c r="F41" s="30" t="s">
        <v>192</v>
      </c>
    </row>
    <row r="42" spans="1:6" x14ac:dyDescent="0.2">
      <c r="A42" s="11" t="s">
        <v>242</v>
      </c>
      <c r="B42" s="16" t="s">
        <v>241</v>
      </c>
      <c r="C42" s="16" t="str">
        <f>VLOOKUP(D42,班级人数!A:C,3,0)</f>
        <v>04机械</v>
      </c>
      <c r="D42" s="16" t="s">
        <v>40</v>
      </c>
      <c r="E42" s="16">
        <f>VLOOKUP(D42,班级人数!A:C,2,0)</f>
        <v>29</v>
      </c>
      <c r="F42" s="30" t="s">
        <v>192</v>
      </c>
    </row>
    <row r="43" spans="1:6" x14ac:dyDescent="0.2">
      <c r="A43" s="11" t="s">
        <v>242</v>
      </c>
      <c r="B43" s="16" t="s">
        <v>241</v>
      </c>
      <c r="C43" s="16" t="str">
        <f>VLOOKUP(D43,班级人数!A:C,3,0)</f>
        <v>04机械</v>
      </c>
      <c r="D43" s="16" t="s">
        <v>41</v>
      </c>
      <c r="E43" s="16">
        <f>VLOOKUP(D43,班级人数!A:C,2,0)</f>
        <v>29</v>
      </c>
      <c r="F43" s="30" t="s">
        <v>192</v>
      </c>
    </row>
    <row r="44" spans="1:6" x14ac:dyDescent="0.2">
      <c r="A44" s="11" t="s">
        <v>242</v>
      </c>
      <c r="B44" s="16" t="s">
        <v>241</v>
      </c>
      <c r="C44" s="16" t="str">
        <f>VLOOKUP(D44,班级人数!A:C,3,0)</f>
        <v>04机械</v>
      </c>
      <c r="D44" s="16" t="s">
        <v>42</v>
      </c>
      <c r="E44" s="16">
        <f>VLOOKUP(D44,班级人数!A:C,2,0)</f>
        <v>29</v>
      </c>
      <c r="F44" s="30" t="s">
        <v>192</v>
      </c>
    </row>
    <row r="45" spans="1:6" x14ac:dyDescent="0.2">
      <c r="A45" s="11" t="s">
        <v>242</v>
      </c>
      <c r="B45" s="16" t="s">
        <v>241</v>
      </c>
      <c r="C45" s="16" t="str">
        <f>VLOOKUP(D45,班级人数!A:C,3,0)</f>
        <v>04机械</v>
      </c>
      <c r="D45" s="16" t="s">
        <v>43</v>
      </c>
      <c r="E45" s="16">
        <f>VLOOKUP(D45,班级人数!A:C,2,0)</f>
        <v>30</v>
      </c>
      <c r="F45" s="30" t="s">
        <v>192</v>
      </c>
    </row>
    <row r="46" spans="1:6" x14ac:dyDescent="0.2">
      <c r="A46" s="11" t="s">
        <v>242</v>
      </c>
      <c r="B46" s="16" t="s">
        <v>241</v>
      </c>
      <c r="C46" s="16" t="str">
        <f>VLOOKUP(D46,班级人数!A:C,3,0)</f>
        <v>04机械</v>
      </c>
      <c r="D46" s="16" t="s">
        <v>50</v>
      </c>
      <c r="E46" s="16">
        <f>VLOOKUP(D46,班级人数!A:C,2,0)</f>
        <v>18</v>
      </c>
      <c r="F46" s="30" t="s">
        <v>193</v>
      </c>
    </row>
    <row r="47" spans="1:6" ht="15" thickBot="1" x14ac:dyDescent="0.25">
      <c r="A47" s="12" t="s">
        <v>242</v>
      </c>
      <c r="B47" s="17" t="s">
        <v>241</v>
      </c>
      <c r="C47" s="17" t="str">
        <f>VLOOKUP(D47,班级人数!A:C,3,0)</f>
        <v>04机械</v>
      </c>
      <c r="D47" s="17" t="s">
        <v>51</v>
      </c>
      <c r="E47" s="17">
        <f>VLOOKUP(D47,班级人数!A:C,2,0)</f>
        <v>20</v>
      </c>
      <c r="F47" s="31" t="s">
        <v>193</v>
      </c>
    </row>
    <row r="48" spans="1:6" x14ac:dyDescent="0.2">
      <c r="A48" s="10" t="s">
        <v>242</v>
      </c>
      <c r="B48" s="15" t="s">
        <v>241</v>
      </c>
      <c r="C48" s="15" t="str">
        <f>VLOOKUP(D48,班级人数!A:C,3,0)</f>
        <v>05能环</v>
      </c>
      <c r="D48" s="15" t="s">
        <v>139</v>
      </c>
      <c r="E48" s="15">
        <f>VLOOKUP(D48,班级人数!A:C,2,0)</f>
        <v>30</v>
      </c>
      <c r="F48" s="29" t="s">
        <v>191</v>
      </c>
    </row>
    <row r="49" spans="1:6" x14ac:dyDescent="0.2">
      <c r="A49" s="11" t="s">
        <v>242</v>
      </c>
      <c r="B49" s="16" t="s">
        <v>241</v>
      </c>
      <c r="C49" s="16" t="str">
        <f>VLOOKUP(D49,班级人数!A:C,3,0)</f>
        <v>05能环</v>
      </c>
      <c r="D49" s="16" t="s">
        <v>140</v>
      </c>
      <c r="E49" s="16">
        <f>VLOOKUP(D49,班级人数!A:C,2,0)</f>
        <v>29</v>
      </c>
      <c r="F49" s="30" t="s">
        <v>191</v>
      </c>
    </row>
    <row r="50" spans="1:6" x14ac:dyDescent="0.2">
      <c r="A50" s="11" t="s">
        <v>242</v>
      </c>
      <c r="B50" s="16" t="s">
        <v>241</v>
      </c>
      <c r="C50" s="16" t="str">
        <f>VLOOKUP(D50,班级人数!A:C,3,0)</f>
        <v>05能环</v>
      </c>
      <c r="D50" s="16" t="s">
        <v>141</v>
      </c>
      <c r="E50" s="16">
        <f>VLOOKUP(D50,班级人数!A:C,2,0)</f>
        <v>30</v>
      </c>
      <c r="F50" s="30" t="s">
        <v>191</v>
      </c>
    </row>
    <row r="51" spans="1:6" x14ac:dyDescent="0.2">
      <c r="A51" s="11" t="s">
        <v>242</v>
      </c>
      <c r="B51" s="16" t="s">
        <v>241</v>
      </c>
      <c r="C51" s="16" t="str">
        <f>VLOOKUP(D51,班级人数!A:C,3,0)</f>
        <v>05能环</v>
      </c>
      <c r="D51" s="16" t="s">
        <v>142</v>
      </c>
      <c r="E51" s="16">
        <f>VLOOKUP(D51,班级人数!A:C,2,0)</f>
        <v>30</v>
      </c>
      <c r="F51" s="30" t="s">
        <v>191</v>
      </c>
    </row>
    <row r="52" spans="1:6" x14ac:dyDescent="0.2">
      <c r="A52" s="11" t="s">
        <v>242</v>
      </c>
      <c r="B52" s="16" t="s">
        <v>241</v>
      </c>
      <c r="C52" s="16" t="str">
        <f>VLOOKUP(D52,班级人数!A:C,3,0)</f>
        <v>05能环</v>
      </c>
      <c r="D52" s="16" t="s">
        <v>143</v>
      </c>
      <c r="E52" s="16">
        <f>VLOOKUP(D52,班级人数!A:C,2,0)</f>
        <v>30</v>
      </c>
      <c r="F52" s="30" t="s">
        <v>191</v>
      </c>
    </row>
    <row r="53" spans="1:6" x14ac:dyDescent="0.2">
      <c r="A53" s="11" t="s">
        <v>242</v>
      </c>
      <c r="B53" s="16" t="s">
        <v>241</v>
      </c>
      <c r="C53" s="16" t="str">
        <f>VLOOKUP(D53,班级人数!A:C,3,0)</f>
        <v>05能环</v>
      </c>
      <c r="D53" s="16" t="s">
        <v>144</v>
      </c>
      <c r="E53" s="16">
        <f>VLOOKUP(D53,班级人数!A:C,2,0)</f>
        <v>30</v>
      </c>
      <c r="F53" s="30" t="s">
        <v>191</v>
      </c>
    </row>
    <row r="54" spans="1:6" x14ac:dyDescent="0.2">
      <c r="A54" s="11" t="s">
        <v>242</v>
      </c>
      <c r="B54" s="16" t="s">
        <v>241</v>
      </c>
      <c r="C54" s="16" t="str">
        <f>VLOOKUP(D54,班级人数!A:C,3,0)</f>
        <v>05能环</v>
      </c>
      <c r="D54" s="16" t="s">
        <v>145</v>
      </c>
      <c r="E54" s="16">
        <f>VLOOKUP(D54,班级人数!A:C,2,0)</f>
        <v>30</v>
      </c>
      <c r="F54" s="30" t="s">
        <v>191</v>
      </c>
    </row>
    <row r="55" spans="1:6" x14ac:dyDescent="0.2">
      <c r="A55" s="11" t="s">
        <v>242</v>
      </c>
      <c r="B55" s="16" t="s">
        <v>241</v>
      </c>
      <c r="C55" s="16" t="str">
        <f>VLOOKUP(D55,班级人数!A:C,3,0)</f>
        <v>05能环</v>
      </c>
      <c r="D55" s="16" t="s">
        <v>146</v>
      </c>
      <c r="E55" s="16">
        <f>VLOOKUP(D55,班级人数!A:C,2,0)</f>
        <v>30</v>
      </c>
      <c r="F55" s="30" t="s">
        <v>191</v>
      </c>
    </row>
    <row r="56" spans="1:6" ht="15" thickBot="1" x14ac:dyDescent="0.25">
      <c r="A56" s="12" t="s">
        <v>242</v>
      </c>
      <c r="B56" s="17" t="s">
        <v>241</v>
      </c>
      <c r="C56" s="17" t="str">
        <f>VLOOKUP(D56,班级人数!A:C,3,0)</f>
        <v>05能环</v>
      </c>
      <c r="D56" s="17" t="s">
        <v>147</v>
      </c>
      <c r="E56" s="17">
        <f>VLOOKUP(D56,班级人数!A:C,2,0)</f>
        <v>30</v>
      </c>
      <c r="F56" s="31" t="s">
        <v>191</v>
      </c>
    </row>
    <row r="57" spans="1:6" x14ac:dyDescent="0.2">
      <c r="A57" s="10" t="s">
        <v>242</v>
      </c>
      <c r="B57" s="15" t="s">
        <v>241</v>
      </c>
      <c r="C57" s="15" t="str">
        <f>VLOOKUP(D57,班级人数!A:C,3,0)</f>
        <v>06自动化</v>
      </c>
      <c r="D57" s="15" t="s">
        <v>96</v>
      </c>
      <c r="E57" s="15">
        <f>VLOOKUP(D57,班级人数!A:C,2,0)</f>
        <v>29</v>
      </c>
      <c r="F57" s="29" t="s">
        <v>192</v>
      </c>
    </row>
    <row r="58" spans="1:6" x14ac:dyDescent="0.2">
      <c r="A58" s="11" t="s">
        <v>242</v>
      </c>
      <c r="B58" s="16" t="s">
        <v>241</v>
      </c>
      <c r="C58" s="16" t="str">
        <f>VLOOKUP(D58,班级人数!A:C,3,0)</f>
        <v>06自动化</v>
      </c>
      <c r="D58" s="16" t="s">
        <v>97</v>
      </c>
      <c r="E58" s="16">
        <f>VLOOKUP(D58,班级人数!A:C,2,0)</f>
        <v>29</v>
      </c>
      <c r="F58" s="30" t="s">
        <v>192</v>
      </c>
    </row>
    <row r="59" spans="1:6" x14ac:dyDescent="0.2">
      <c r="A59" s="11" t="s">
        <v>242</v>
      </c>
      <c r="B59" s="16" t="s">
        <v>241</v>
      </c>
      <c r="C59" s="16" t="str">
        <f>VLOOKUP(D59,班级人数!A:C,3,0)</f>
        <v>06自动化</v>
      </c>
      <c r="D59" s="16" t="s">
        <v>98</v>
      </c>
      <c r="E59" s="16">
        <f>VLOOKUP(D59,班级人数!A:C,2,0)</f>
        <v>29</v>
      </c>
      <c r="F59" s="30" t="s">
        <v>192</v>
      </c>
    </row>
    <row r="60" spans="1:6" x14ac:dyDescent="0.2">
      <c r="A60" s="11" t="s">
        <v>242</v>
      </c>
      <c r="B60" s="16" t="s">
        <v>241</v>
      </c>
      <c r="C60" s="16" t="str">
        <f>VLOOKUP(D60,班级人数!A:C,3,0)</f>
        <v>06自动化</v>
      </c>
      <c r="D60" s="16" t="s">
        <v>99</v>
      </c>
      <c r="E60" s="16">
        <f>VLOOKUP(D60,班级人数!A:C,2,0)</f>
        <v>30</v>
      </c>
      <c r="F60" s="30" t="s">
        <v>192</v>
      </c>
    </row>
    <row r="61" spans="1:6" x14ac:dyDescent="0.2">
      <c r="A61" s="11" t="s">
        <v>242</v>
      </c>
      <c r="B61" s="16" t="s">
        <v>241</v>
      </c>
      <c r="C61" s="16" t="str">
        <f>VLOOKUP(D61,班级人数!A:C,3,0)</f>
        <v>06自动化</v>
      </c>
      <c r="D61" s="16" t="s">
        <v>100</v>
      </c>
      <c r="E61" s="16">
        <f>VLOOKUP(D61,班级人数!A:C,2,0)</f>
        <v>29</v>
      </c>
      <c r="F61" s="30" t="s">
        <v>192</v>
      </c>
    </row>
    <row r="62" spans="1:6" x14ac:dyDescent="0.2">
      <c r="A62" s="11" t="s">
        <v>242</v>
      </c>
      <c r="B62" s="16" t="s">
        <v>241</v>
      </c>
      <c r="C62" s="16" t="str">
        <f>VLOOKUP(D62,班级人数!A:C,3,0)</f>
        <v>06自动化</v>
      </c>
      <c r="D62" s="16" t="s">
        <v>101</v>
      </c>
      <c r="E62" s="16">
        <f>VLOOKUP(D62,班级人数!A:C,2,0)</f>
        <v>29</v>
      </c>
      <c r="F62" s="30" t="s">
        <v>192</v>
      </c>
    </row>
    <row r="63" spans="1:6" x14ac:dyDescent="0.2">
      <c r="A63" s="11" t="s">
        <v>242</v>
      </c>
      <c r="B63" s="16" t="s">
        <v>241</v>
      </c>
      <c r="C63" s="16" t="str">
        <f>VLOOKUP(D63,班级人数!A:C,3,0)</f>
        <v>06自动化</v>
      </c>
      <c r="D63" s="16" t="s">
        <v>102</v>
      </c>
      <c r="E63" s="16">
        <f>VLOOKUP(D63,班级人数!A:C,2,0)</f>
        <v>29</v>
      </c>
      <c r="F63" s="30" t="s">
        <v>192</v>
      </c>
    </row>
    <row r="64" spans="1:6" x14ac:dyDescent="0.2">
      <c r="A64" s="11" t="s">
        <v>242</v>
      </c>
      <c r="B64" s="16" t="s">
        <v>241</v>
      </c>
      <c r="C64" s="16" t="str">
        <f>VLOOKUP(D64,班级人数!A:C,3,0)</f>
        <v>06自动化</v>
      </c>
      <c r="D64" s="16" t="s">
        <v>103</v>
      </c>
      <c r="E64" s="16">
        <f>VLOOKUP(D64,班级人数!A:C,2,0)</f>
        <v>29</v>
      </c>
      <c r="F64" s="30" t="s">
        <v>192</v>
      </c>
    </row>
    <row r="65" spans="1:6" x14ac:dyDescent="0.2">
      <c r="A65" s="11" t="s">
        <v>242</v>
      </c>
      <c r="B65" s="16" t="s">
        <v>241</v>
      </c>
      <c r="C65" s="16" t="str">
        <f>VLOOKUP(D65,班级人数!A:C,3,0)</f>
        <v>06自动化</v>
      </c>
      <c r="D65" s="16" t="s">
        <v>104</v>
      </c>
      <c r="E65" s="16">
        <f>VLOOKUP(D65,班级人数!A:C,2,0)</f>
        <v>29</v>
      </c>
      <c r="F65" s="30" t="s">
        <v>192</v>
      </c>
    </row>
    <row r="66" spans="1:6" x14ac:dyDescent="0.2">
      <c r="A66" s="11" t="s">
        <v>242</v>
      </c>
      <c r="B66" s="16" t="s">
        <v>241</v>
      </c>
      <c r="C66" s="16" t="str">
        <f>VLOOKUP(D66,班级人数!A:C,3,0)</f>
        <v>06自动化</v>
      </c>
      <c r="D66" s="16" t="s">
        <v>105</v>
      </c>
      <c r="E66" s="16">
        <f>VLOOKUP(D66,班级人数!A:C,2,0)</f>
        <v>28</v>
      </c>
      <c r="F66" s="30" t="s">
        <v>192</v>
      </c>
    </row>
    <row r="67" spans="1:6" ht="15" thickBot="1" x14ac:dyDescent="0.25">
      <c r="A67" s="12" t="s">
        <v>242</v>
      </c>
      <c r="B67" s="17" t="s">
        <v>241</v>
      </c>
      <c r="C67" s="17" t="str">
        <f>VLOOKUP(D67,班级人数!A:C,3,0)</f>
        <v>06自动化</v>
      </c>
      <c r="D67" s="17" t="s">
        <v>106</v>
      </c>
      <c r="E67" s="17">
        <f>VLOOKUP(D67,班级人数!A:C,2,0)</f>
        <v>30</v>
      </c>
      <c r="F67" s="31" t="s">
        <v>192</v>
      </c>
    </row>
    <row r="68" spans="1:6" x14ac:dyDescent="0.2">
      <c r="A68" s="10" t="s">
        <v>242</v>
      </c>
      <c r="B68" s="15" t="s">
        <v>241</v>
      </c>
      <c r="C68" s="15" t="str">
        <f>VLOOKUP(D68,班级人数!A:C,3,0)</f>
        <v>07计通</v>
      </c>
      <c r="D68" s="15" t="s">
        <v>117</v>
      </c>
      <c r="E68" s="15">
        <f>VLOOKUP(D68,班级人数!A:C,2,0)</f>
        <v>28</v>
      </c>
      <c r="F68" s="29" t="s">
        <v>195</v>
      </c>
    </row>
    <row r="69" spans="1:6" x14ac:dyDescent="0.2">
      <c r="A69" s="11" t="s">
        <v>242</v>
      </c>
      <c r="B69" s="16" t="s">
        <v>241</v>
      </c>
      <c r="C69" s="16" t="str">
        <f>VLOOKUP(D69,班级人数!A:C,3,0)</f>
        <v>07计通</v>
      </c>
      <c r="D69" s="16" t="s">
        <v>118</v>
      </c>
      <c r="E69" s="16">
        <f>VLOOKUP(D69,班级人数!A:C,2,0)</f>
        <v>28</v>
      </c>
      <c r="F69" s="30" t="s">
        <v>195</v>
      </c>
    </row>
    <row r="70" spans="1:6" x14ac:dyDescent="0.2">
      <c r="A70" s="11" t="s">
        <v>242</v>
      </c>
      <c r="B70" s="16" t="s">
        <v>241</v>
      </c>
      <c r="C70" s="16" t="str">
        <f>VLOOKUP(D70,班级人数!A:C,3,0)</f>
        <v>07计通</v>
      </c>
      <c r="D70" s="16" t="s">
        <v>119</v>
      </c>
      <c r="E70" s="16">
        <f>VLOOKUP(D70,班级人数!A:C,2,0)</f>
        <v>28</v>
      </c>
      <c r="F70" s="30" t="s">
        <v>195</v>
      </c>
    </row>
    <row r="71" spans="1:6" x14ac:dyDescent="0.2">
      <c r="A71" s="11" t="s">
        <v>242</v>
      </c>
      <c r="B71" s="16" t="s">
        <v>241</v>
      </c>
      <c r="C71" s="16" t="str">
        <f>VLOOKUP(D71,班级人数!A:C,3,0)</f>
        <v>07计通</v>
      </c>
      <c r="D71" s="16" t="s">
        <v>120</v>
      </c>
      <c r="E71" s="16">
        <f>VLOOKUP(D71,班级人数!A:C,2,0)</f>
        <v>28</v>
      </c>
      <c r="F71" s="30" t="s">
        <v>195</v>
      </c>
    </row>
    <row r="72" spans="1:6" x14ac:dyDescent="0.2">
      <c r="A72" s="11" t="s">
        <v>242</v>
      </c>
      <c r="B72" s="16" t="s">
        <v>241</v>
      </c>
      <c r="C72" s="16" t="str">
        <f>VLOOKUP(D72,班级人数!A:C,3,0)</f>
        <v>07计通</v>
      </c>
      <c r="D72" s="16" t="s">
        <v>121</v>
      </c>
      <c r="E72" s="16">
        <f>VLOOKUP(D72,班级人数!A:C,2,0)</f>
        <v>28</v>
      </c>
      <c r="F72" s="30" t="s">
        <v>195</v>
      </c>
    </row>
    <row r="73" spans="1:6" x14ac:dyDescent="0.2">
      <c r="A73" s="11" t="s">
        <v>242</v>
      </c>
      <c r="B73" s="16" t="s">
        <v>241</v>
      </c>
      <c r="C73" s="16" t="str">
        <f>VLOOKUP(D73,班级人数!A:C,3,0)</f>
        <v>07计通</v>
      </c>
      <c r="D73" s="16" t="s">
        <v>122</v>
      </c>
      <c r="E73" s="16">
        <f>VLOOKUP(D73,班级人数!A:C,2,0)</f>
        <v>28</v>
      </c>
      <c r="F73" s="30" t="s">
        <v>195</v>
      </c>
    </row>
    <row r="74" spans="1:6" x14ac:dyDescent="0.2">
      <c r="A74" s="11" t="s">
        <v>242</v>
      </c>
      <c r="B74" s="16" t="s">
        <v>241</v>
      </c>
      <c r="C74" s="16" t="str">
        <f>VLOOKUP(D74,班级人数!A:C,3,0)</f>
        <v>07计通</v>
      </c>
      <c r="D74" s="16" t="s">
        <v>123</v>
      </c>
      <c r="E74" s="16">
        <f>VLOOKUP(D74,班级人数!A:C,2,0)</f>
        <v>28</v>
      </c>
      <c r="F74" s="30" t="s">
        <v>195</v>
      </c>
    </row>
    <row r="75" spans="1:6" ht="15" thickBot="1" x14ac:dyDescent="0.25">
      <c r="A75" s="12" t="s">
        <v>242</v>
      </c>
      <c r="B75" s="17" t="s">
        <v>241</v>
      </c>
      <c r="C75" s="17" t="str">
        <f>VLOOKUP(D75,班级人数!A:C,3,0)</f>
        <v>07计通</v>
      </c>
      <c r="D75" s="17" t="s">
        <v>124</v>
      </c>
      <c r="E75" s="17">
        <f>VLOOKUP(D75,班级人数!A:C,2,0)</f>
        <v>30</v>
      </c>
      <c r="F75" s="31" t="s">
        <v>195</v>
      </c>
    </row>
    <row r="76" spans="1:6" x14ac:dyDescent="0.2">
      <c r="A76" s="10" t="s">
        <v>242</v>
      </c>
      <c r="B76" s="15" t="s">
        <v>241</v>
      </c>
      <c r="C76" s="15" t="str">
        <f>VLOOKUP(D76,班级人数!A:C,3,0)</f>
        <v>07计通</v>
      </c>
      <c r="D76" s="15" t="s">
        <v>131</v>
      </c>
      <c r="E76" s="15">
        <f>VLOOKUP(D76,班级人数!A:C,2,0)</f>
        <v>31</v>
      </c>
      <c r="F76" s="29" t="s">
        <v>191</v>
      </c>
    </row>
    <row r="77" spans="1:6" x14ac:dyDescent="0.2">
      <c r="A77" s="11" t="s">
        <v>242</v>
      </c>
      <c r="B77" s="16" t="s">
        <v>241</v>
      </c>
      <c r="C77" s="16" t="str">
        <f>VLOOKUP(D77,班级人数!A:C,3,0)</f>
        <v>07计通</v>
      </c>
      <c r="D77" s="16" t="s">
        <v>132</v>
      </c>
      <c r="E77" s="16">
        <f>VLOOKUP(D77,班级人数!A:C,2,0)</f>
        <v>30</v>
      </c>
      <c r="F77" s="30" t="s">
        <v>191</v>
      </c>
    </row>
    <row r="78" spans="1:6" x14ac:dyDescent="0.2">
      <c r="A78" s="11" t="s">
        <v>242</v>
      </c>
      <c r="B78" s="16" t="s">
        <v>241</v>
      </c>
      <c r="C78" s="16" t="str">
        <f>VLOOKUP(D78,班级人数!A:C,3,0)</f>
        <v>07计通</v>
      </c>
      <c r="D78" s="16" t="s">
        <v>133</v>
      </c>
      <c r="E78" s="16">
        <f>VLOOKUP(D78,班级人数!A:C,2,0)</f>
        <v>31</v>
      </c>
      <c r="F78" s="30" t="s">
        <v>191</v>
      </c>
    </row>
    <row r="79" spans="1:6" ht="15" thickBot="1" x14ac:dyDescent="0.25">
      <c r="A79" s="12" t="s">
        <v>242</v>
      </c>
      <c r="B79" s="17" t="s">
        <v>241</v>
      </c>
      <c r="C79" s="17" t="str">
        <f>VLOOKUP(D79,班级人数!A:C,3,0)</f>
        <v>07计通</v>
      </c>
      <c r="D79" s="17" t="s">
        <v>134</v>
      </c>
      <c r="E79" s="17">
        <f>VLOOKUP(D79,班级人数!A:C,2,0)</f>
        <v>31</v>
      </c>
      <c r="F79" s="31" t="s">
        <v>191</v>
      </c>
    </row>
    <row r="80" spans="1:6" x14ac:dyDescent="0.2">
      <c r="A80" s="10" t="s">
        <v>242</v>
      </c>
      <c r="B80" s="15" t="s">
        <v>241</v>
      </c>
      <c r="C80" s="15" t="str">
        <f>VLOOKUP(D80,班级人数!A:C,3,0)</f>
        <v>09化生</v>
      </c>
      <c r="D80" s="15" t="s">
        <v>92</v>
      </c>
      <c r="E80" s="15">
        <f>VLOOKUP(D80,班级人数!A:C,2,0)</f>
        <v>32</v>
      </c>
      <c r="F80" s="29" t="s">
        <v>191</v>
      </c>
    </row>
    <row r="81" spans="1:6" x14ac:dyDescent="0.2">
      <c r="A81" s="11" t="s">
        <v>242</v>
      </c>
      <c r="B81" s="16" t="s">
        <v>241</v>
      </c>
      <c r="C81" s="16" t="str">
        <f>VLOOKUP(D81,班级人数!A:C,3,0)</f>
        <v>09化生</v>
      </c>
      <c r="D81" s="16" t="s">
        <v>93</v>
      </c>
      <c r="E81" s="16">
        <f>VLOOKUP(D81,班级人数!A:C,2,0)</f>
        <v>30</v>
      </c>
      <c r="F81" s="30" t="s">
        <v>191</v>
      </c>
    </row>
    <row r="82" spans="1:6" x14ac:dyDescent="0.2">
      <c r="A82" s="11" t="s">
        <v>242</v>
      </c>
      <c r="B82" s="16" t="s">
        <v>241</v>
      </c>
      <c r="C82" s="16" t="str">
        <f>VLOOKUP(D82,班级人数!A:C,3,0)</f>
        <v>09化生</v>
      </c>
      <c r="D82" s="16" t="s">
        <v>94</v>
      </c>
      <c r="E82" s="16">
        <f>VLOOKUP(D82,班级人数!A:C,2,0)</f>
        <v>31</v>
      </c>
      <c r="F82" s="30" t="s">
        <v>191</v>
      </c>
    </row>
    <row r="83" spans="1:6" ht="15" thickBot="1" x14ac:dyDescent="0.25">
      <c r="A83" s="12" t="s">
        <v>242</v>
      </c>
      <c r="B83" s="17" t="s">
        <v>241</v>
      </c>
      <c r="C83" s="17" t="str">
        <f>VLOOKUP(D83,班级人数!A:C,3,0)</f>
        <v>09化生</v>
      </c>
      <c r="D83" s="17" t="s">
        <v>95</v>
      </c>
      <c r="E83" s="17">
        <f>VLOOKUP(D83,班级人数!A:C,2,0)</f>
        <v>30</v>
      </c>
      <c r="F83" s="31" t="s">
        <v>191</v>
      </c>
    </row>
    <row r="84" spans="1:6" x14ac:dyDescent="0.2">
      <c r="A84" s="10" t="s">
        <v>242</v>
      </c>
      <c r="B84" s="15" t="s">
        <v>241</v>
      </c>
      <c r="C84" s="15" t="str">
        <f>VLOOKUP(D84,班级人数!A:C,3,0)</f>
        <v>11文法</v>
      </c>
      <c r="D84" s="15" t="s">
        <v>62</v>
      </c>
      <c r="E84" s="15">
        <f>VLOOKUP(D84,班级人数!A:C,2,0)</f>
        <v>30</v>
      </c>
      <c r="F84" s="29" t="s">
        <v>193</v>
      </c>
    </row>
    <row r="85" spans="1:6" x14ac:dyDescent="0.2">
      <c r="A85" s="11" t="s">
        <v>242</v>
      </c>
      <c r="B85" s="16" t="s">
        <v>241</v>
      </c>
      <c r="C85" s="16" t="str">
        <f>VLOOKUP(D85,班级人数!A:C,3,0)</f>
        <v>11文法</v>
      </c>
      <c r="D85" s="16" t="s">
        <v>63</v>
      </c>
      <c r="E85" s="16">
        <f>VLOOKUP(D85,班级人数!A:C,2,0)</f>
        <v>30</v>
      </c>
      <c r="F85" s="30" t="s">
        <v>193</v>
      </c>
    </row>
    <row r="86" spans="1:6" x14ac:dyDescent="0.2">
      <c r="A86" s="11" t="s">
        <v>242</v>
      </c>
      <c r="B86" s="16" t="s">
        <v>241</v>
      </c>
      <c r="C86" s="16" t="str">
        <f>VLOOKUP(D86,班级人数!A:C,3,0)</f>
        <v>11文法</v>
      </c>
      <c r="D86" s="16" t="s">
        <v>64</v>
      </c>
      <c r="E86" s="16">
        <f>VLOOKUP(D86,班级人数!A:C,2,0)</f>
        <v>30</v>
      </c>
      <c r="F86" s="30" t="s">
        <v>193</v>
      </c>
    </row>
    <row r="87" spans="1:6" x14ac:dyDescent="0.2">
      <c r="A87" s="11" t="s">
        <v>242</v>
      </c>
      <c r="B87" s="16" t="s">
        <v>241</v>
      </c>
      <c r="C87" s="16" t="str">
        <f>VLOOKUP(D87,班级人数!A:C,3,0)</f>
        <v>11文法</v>
      </c>
      <c r="D87" s="16" t="s">
        <v>65</v>
      </c>
      <c r="E87" s="16">
        <f>VLOOKUP(D87,班级人数!A:C,2,0)</f>
        <v>30</v>
      </c>
      <c r="F87" s="30" t="s">
        <v>193</v>
      </c>
    </row>
    <row r="88" spans="1:6" x14ac:dyDescent="0.2">
      <c r="A88" s="11" t="s">
        <v>242</v>
      </c>
      <c r="B88" s="16" t="s">
        <v>241</v>
      </c>
      <c r="C88" s="16" t="str">
        <f>VLOOKUP(D88,班级人数!A:C,3,0)</f>
        <v>11文法</v>
      </c>
      <c r="D88" s="16" t="s">
        <v>66</v>
      </c>
      <c r="E88" s="16">
        <f>VLOOKUP(D88,班级人数!A:C,2,0)</f>
        <v>30</v>
      </c>
      <c r="F88" s="30" t="s">
        <v>193</v>
      </c>
    </row>
    <row r="89" spans="1:6" ht="15" thickBot="1" x14ac:dyDescent="0.25">
      <c r="A89" s="12" t="s">
        <v>242</v>
      </c>
      <c r="B89" s="17" t="s">
        <v>241</v>
      </c>
      <c r="C89" s="17" t="str">
        <f>VLOOKUP(D89,班级人数!A:C,3,0)</f>
        <v>11文法</v>
      </c>
      <c r="D89" s="17" t="s">
        <v>67</v>
      </c>
      <c r="E89" s="17">
        <f>VLOOKUP(D89,班级人数!A:C,2,0)</f>
        <v>30</v>
      </c>
      <c r="F89" s="31" t="s">
        <v>193</v>
      </c>
    </row>
    <row r="90" spans="1:6" x14ac:dyDescent="0.2">
      <c r="A90" s="10" t="s">
        <v>242</v>
      </c>
      <c r="B90" s="15" t="s">
        <v>241</v>
      </c>
      <c r="C90" s="15" t="str">
        <f>VLOOKUP(D90,班级人数!A:C,3,0)</f>
        <v>13外语</v>
      </c>
      <c r="D90" s="15" t="s">
        <v>77</v>
      </c>
      <c r="E90" s="15">
        <f>VLOOKUP(D90,班级人数!A:C,2,0)</f>
        <v>31</v>
      </c>
      <c r="F90" s="29" t="s">
        <v>194</v>
      </c>
    </row>
    <row r="91" spans="1:6" x14ac:dyDescent="0.2">
      <c r="A91" s="11" t="s">
        <v>242</v>
      </c>
      <c r="B91" s="16" t="s">
        <v>241</v>
      </c>
      <c r="C91" s="16" t="str">
        <f>VLOOKUP(D91,班级人数!A:C,3,0)</f>
        <v>13外语</v>
      </c>
      <c r="D91" s="16" t="s">
        <v>75</v>
      </c>
      <c r="E91" s="16">
        <f>VLOOKUP(D91,班级人数!A:C,2,0)</f>
        <v>32</v>
      </c>
      <c r="F91" s="30" t="s">
        <v>194</v>
      </c>
    </row>
    <row r="92" spans="1:6" x14ac:dyDescent="0.2">
      <c r="A92" s="11" t="s">
        <v>242</v>
      </c>
      <c r="B92" s="16" t="s">
        <v>241</v>
      </c>
      <c r="C92" s="16" t="str">
        <f>VLOOKUP(D92,班级人数!A:C,3,0)</f>
        <v>13外语</v>
      </c>
      <c r="D92" s="16" t="s">
        <v>76</v>
      </c>
      <c r="E92" s="16">
        <f>VLOOKUP(D92,班级人数!A:C,2,0)</f>
        <v>30</v>
      </c>
      <c r="F92" s="30" t="s">
        <v>194</v>
      </c>
    </row>
    <row r="93" spans="1:6" x14ac:dyDescent="0.2">
      <c r="A93" s="11" t="s">
        <v>242</v>
      </c>
      <c r="B93" s="16" t="s">
        <v>241</v>
      </c>
      <c r="C93" s="16" t="str">
        <f>VLOOKUP(D93,班级人数!A:C,3,0)</f>
        <v>13外语</v>
      </c>
      <c r="D93" s="16" t="s">
        <v>73</v>
      </c>
      <c r="E93" s="16">
        <f>VLOOKUP(D93,班级人数!A:C,2,0)</f>
        <v>25</v>
      </c>
      <c r="F93" s="30" t="s">
        <v>194</v>
      </c>
    </row>
    <row r="94" spans="1:6" ht="15" thickBot="1" x14ac:dyDescent="0.25">
      <c r="A94" s="12" t="s">
        <v>242</v>
      </c>
      <c r="B94" s="17" t="s">
        <v>241</v>
      </c>
      <c r="C94" s="17" t="str">
        <f>VLOOKUP(D94,班级人数!A:C,3,0)</f>
        <v>13外语</v>
      </c>
      <c r="D94" s="17" t="s">
        <v>74</v>
      </c>
      <c r="E94" s="17">
        <f>VLOOKUP(D94,班级人数!A:C,2,0)</f>
        <v>36</v>
      </c>
      <c r="F94" s="31" t="s">
        <v>194</v>
      </c>
    </row>
    <row r="95" spans="1:6" x14ac:dyDescent="0.2">
      <c r="A95" s="10" t="s">
        <v>242</v>
      </c>
      <c r="B95" s="15" t="s">
        <v>241</v>
      </c>
      <c r="C95" s="15" t="str">
        <f>VLOOKUP(D95,班级人数!A:C,3,0)</f>
        <v>14高工</v>
      </c>
      <c r="D95" s="15" t="s">
        <v>80</v>
      </c>
      <c r="E95" s="15">
        <f>VLOOKUP(D95,班级人数!A:C,2,0)</f>
        <v>30</v>
      </c>
      <c r="F95" s="29" t="s">
        <v>192</v>
      </c>
    </row>
    <row r="96" spans="1:6" x14ac:dyDescent="0.2">
      <c r="A96" s="11" t="s">
        <v>242</v>
      </c>
      <c r="B96" s="16" t="s">
        <v>241</v>
      </c>
      <c r="C96" s="16" t="str">
        <f>VLOOKUP(D96,班级人数!A:C,3,0)</f>
        <v>14高工</v>
      </c>
      <c r="D96" s="16" t="s">
        <v>81</v>
      </c>
      <c r="E96" s="16">
        <f>VLOOKUP(D96,班级人数!A:C,2,0)</f>
        <v>30</v>
      </c>
      <c r="F96" s="30" t="s">
        <v>192</v>
      </c>
    </row>
    <row r="97" spans="1:6" x14ac:dyDescent="0.2">
      <c r="A97" s="11" t="s">
        <v>242</v>
      </c>
      <c r="B97" s="16" t="s">
        <v>241</v>
      </c>
      <c r="C97" s="16" t="str">
        <f>VLOOKUP(D97,班级人数!A:C,3,0)</f>
        <v>14高工</v>
      </c>
      <c r="D97" s="16" t="s">
        <v>82</v>
      </c>
      <c r="E97" s="16">
        <f>VLOOKUP(D97,班级人数!A:C,2,0)</f>
        <v>30</v>
      </c>
      <c r="F97" s="30" t="s">
        <v>192</v>
      </c>
    </row>
    <row r="98" spans="1:6" x14ac:dyDescent="0.2">
      <c r="A98" s="11" t="s">
        <v>242</v>
      </c>
      <c r="B98" s="16" t="s">
        <v>241</v>
      </c>
      <c r="C98" s="16" t="str">
        <f>VLOOKUP(D98,班级人数!A:C,3,0)</f>
        <v>14高工</v>
      </c>
      <c r="D98" s="16" t="s">
        <v>83</v>
      </c>
      <c r="E98" s="16">
        <f>VLOOKUP(D98,班级人数!A:C,2,0)</f>
        <v>30</v>
      </c>
      <c r="F98" s="30" t="s">
        <v>192</v>
      </c>
    </row>
    <row r="99" spans="1:6" ht="15" thickBot="1" x14ac:dyDescent="0.25">
      <c r="A99" s="12" t="s">
        <v>242</v>
      </c>
      <c r="B99" s="17" t="s">
        <v>241</v>
      </c>
      <c r="C99" s="17" t="str">
        <f>VLOOKUP(D99,班级人数!A:C,3,0)</f>
        <v>14高工</v>
      </c>
      <c r="D99" s="17" t="s">
        <v>84</v>
      </c>
      <c r="E99" s="17">
        <f>VLOOKUP(D99,班级人数!A:C,2,0)</f>
        <v>30</v>
      </c>
      <c r="F99" s="31" t="s">
        <v>192</v>
      </c>
    </row>
    <row r="100" spans="1:6" ht="15" hidden="1" thickBot="1" x14ac:dyDescent="0.25">
      <c r="A100" s="13" t="s">
        <v>242</v>
      </c>
      <c r="B100" s="18" t="s">
        <v>241</v>
      </c>
      <c r="C100" s="32" t="e">
        <f>VLOOKUP(D100,#REF!,3,0)</f>
        <v>#REF!</v>
      </c>
      <c r="D100" s="32" t="s">
        <v>25</v>
      </c>
      <c r="E100" s="33" t="e">
        <f>VLOOKUP(D100,#REF!,2,0)</f>
        <v>#REF!</v>
      </c>
      <c r="F100" s="34"/>
    </row>
    <row r="101" spans="1:6" ht="15" hidden="1" thickBot="1" x14ac:dyDescent="0.25">
      <c r="A101" s="13" t="s">
        <v>242</v>
      </c>
      <c r="B101" s="18" t="s">
        <v>241</v>
      </c>
      <c r="C101" s="16" t="e">
        <f>VLOOKUP(D101,#REF!,3,0)</f>
        <v>#REF!</v>
      </c>
      <c r="D101" s="16" t="s">
        <v>26</v>
      </c>
      <c r="E101" s="30" t="e">
        <f>VLOOKUP(D101,#REF!,2,0)</f>
        <v>#REF!</v>
      </c>
      <c r="F101" s="34"/>
    </row>
    <row r="102" spans="1:6" ht="15" hidden="1" thickBot="1" x14ac:dyDescent="0.25">
      <c r="A102" s="13" t="s">
        <v>242</v>
      </c>
      <c r="B102" s="18" t="s">
        <v>241</v>
      </c>
      <c r="C102" s="16" t="e">
        <f>VLOOKUP(D102,#REF!,3,0)</f>
        <v>#REF!</v>
      </c>
      <c r="D102" s="16" t="s">
        <v>22</v>
      </c>
      <c r="E102" s="30" t="e">
        <f>VLOOKUP(D102,#REF!,2,0)</f>
        <v>#REF!</v>
      </c>
      <c r="F102" s="34"/>
    </row>
    <row r="103" spans="1:6" ht="15" hidden="1" thickBot="1" x14ac:dyDescent="0.25">
      <c r="A103" s="13" t="s">
        <v>242</v>
      </c>
      <c r="B103" s="18" t="s">
        <v>241</v>
      </c>
      <c r="C103" s="16" t="e">
        <f>VLOOKUP(D103,#REF!,3,0)</f>
        <v>#REF!</v>
      </c>
      <c r="D103" s="16" t="s">
        <v>23</v>
      </c>
      <c r="E103" s="30" t="e">
        <f>VLOOKUP(D103,#REF!,2,0)</f>
        <v>#REF!</v>
      </c>
      <c r="F103" s="34"/>
    </row>
    <row r="104" spans="1:6" ht="15" hidden="1" thickBot="1" x14ac:dyDescent="0.25">
      <c r="A104" s="13" t="s">
        <v>242</v>
      </c>
      <c r="B104" s="18" t="s">
        <v>241</v>
      </c>
      <c r="C104" s="16" t="e">
        <f>VLOOKUP(D104,#REF!,3,0)</f>
        <v>#REF!</v>
      </c>
      <c r="D104" s="16" t="s">
        <v>24</v>
      </c>
      <c r="E104" s="30" t="e">
        <f>VLOOKUP(D104,#REF!,2,0)</f>
        <v>#REF!</v>
      </c>
      <c r="F104" s="34"/>
    </row>
    <row r="105" spans="1:6" ht="15" hidden="1" thickBot="1" x14ac:dyDescent="0.25">
      <c r="A105" s="13" t="s">
        <v>242</v>
      </c>
      <c r="B105" s="18" t="s">
        <v>241</v>
      </c>
      <c r="C105" s="16" t="e">
        <f>VLOOKUP(D105,#REF!,3,0)</f>
        <v>#REF!</v>
      </c>
      <c r="D105" s="16" t="s">
        <v>21</v>
      </c>
      <c r="E105" s="30" t="e">
        <f>VLOOKUP(D105,#REF!,2,0)</f>
        <v>#REF!</v>
      </c>
      <c r="F105" s="34"/>
    </row>
    <row r="106" spans="1:6" ht="15" hidden="1" thickBot="1" x14ac:dyDescent="0.25">
      <c r="A106" s="13" t="s">
        <v>242</v>
      </c>
      <c r="B106" s="18" t="s">
        <v>241</v>
      </c>
      <c r="C106" s="16" t="e">
        <f>VLOOKUP(D106,#REF!,3,0)</f>
        <v>#REF!</v>
      </c>
      <c r="D106" s="16" t="s">
        <v>19</v>
      </c>
      <c r="E106" s="30" t="e">
        <f>VLOOKUP(D106,#REF!,2,0)</f>
        <v>#REF!</v>
      </c>
      <c r="F106" s="34"/>
    </row>
    <row r="107" spans="1:6" ht="15" hidden="1" thickBot="1" x14ac:dyDescent="0.25">
      <c r="A107" s="13" t="s">
        <v>242</v>
      </c>
      <c r="B107" s="18" t="s">
        <v>241</v>
      </c>
      <c r="C107" s="16" t="e">
        <f>VLOOKUP(D107,#REF!,3,0)</f>
        <v>#REF!</v>
      </c>
      <c r="D107" s="16" t="s">
        <v>20</v>
      </c>
      <c r="E107" s="30" t="e">
        <f>VLOOKUP(D107,#REF!,2,0)</f>
        <v>#REF!</v>
      </c>
      <c r="F107" s="34"/>
    </row>
    <row r="108" spans="1:6" ht="15" hidden="1" thickBot="1" x14ac:dyDescent="0.25">
      <c r="A108" s="13" t="s">
        <v>242</v>
      </c>
      <c r="B108" s="18" t="s">
        <v>241</v>
      </c>
      <c r="C108" s="16" t="e">
        <f>VLOOKUP(D108,#REF!,3,0)</f>
        <v>#REF!</v>
      </c>
      <c r="D108" s="16" t="s">
        <v>173</v>
      </c>
      <c r="E108" s="30" t="e">
        <f>VLOOKUP(D108,#REF!,2,0)</f>
        <v>#REF!</v>
      </c>
      <c r="F108" s="34"/>
    </row>
    <row r="109" spans="1:6" ht="15" hidden="1" thickBot="1" x14ac:dyDescent="0.25">
      <c r="A109" s="13" t="s">
        <v>242</v>
      </c>
      <c r="B109" s="18" t="s">
        <v>241</v>
      </c>
      <c r="C109" s="16" t="e">
        <f>VLOOKUP(D109,#REF!,3,0)</f>
        <v>#REF!</v>
      </c>
      <c r="D109" s="16" t="s">
        <v>174</v>
      </c>
      <c r="E109" s="30" t="e">
        <f>VLOOKUP(D109,#REF!,2,0)</f>
        <v>#REF!</v>
      </c>
      <c r="F109" s="34"/>
    </row>
    <row r="110" spans="1:6" ht="15" hidden="1" thickBot="1" x14ac:dyDescent="0.25">
      <c r="A110" s="13" t="s">
        <v>242</v>
      </c>
      <c r="B110" s="18" t="s">
        <v>241</v>
      </c>
      <c r="C110" s="16" t="e">
        <f>VLOOKUP(D110,#REF!,3,0)</f>
        <v>#REF!</v>
      </c>
      <c r="D110" s="16" t="s">
        <v>113</v>
      </c>
      <c r="E110" s="30" t="e">
        <f>VLOOKUP(D110,#REF!,2,0)</f>
        <v>#REF!</v>
      </c>
      <c r="F110" s="34"/>
    </row>
    <row r="111" spans="1:6" ht="15" hidden="1" thickBot="1" x14ac:dyDescent="0.25">
      <c r="A111" s="13" t="s">
        <v>242</v>
      </c>
      <c r="B111" s="18" t="s">
        <v>241</v>
      </c>
      <c r="C111" s="16" t="e">
        <f>VLOOKUP(D111,#REF!,3,0)</f>
        <v>#REF!</v>
      </c>
      <c r="D111" s="16" t="s">
        <v>114</v>
      </c>
      <c r="E111" s="30" t="e">
        <f>VLOOKUP(D111,#REF!,2,0)</f>
        <v>#REF!</v>
      </c>
      <c r="F111" s="34"/>
    </row>
    <row r="112" spans="1:6" ht="15" hidden="1" thickBot="1" x14ac:dyDescent="0.25">
      <c r="A112" s="13" t="s">
        <v>242</v>
      </c>
      <c r="B112" s="18" t="s">
        <v>241</v>
      </c>
      <c r="C112" s="16" t="e">
        <f>VLOOKUP(D112,#REF!,3,0)</f>
        <v>#REF!</v>
      </c>
      <c r="D112" s="16" t="s">
        <v>48</v>
      </c>
      <c r="E112" s="30" t="e">
        <f>VLOOKUP(D112,#REF!,2,0)</f>
        <v>#REF!</v>
      </c>
      <c r="F112" s="34"/>
    </row>
    <row r="113" spans="1:6" ht="15" hidden="1" thickBot="1" x14ac:dyDescent="0.25">
      <c r="A113" s="13" t="s">
        <v>242</v>
      </c>
      <c r="B113" s="18" t="s">
        <v>241</v>
      </c>
      <c r="C113" s="16" t="e">
        <f>VLOOKUP(D113,#REF!,3,0)</f>
        <v>#REF!</v>
      </c>
      <c r="D113" s="16" t="s">
        <v>49</v>
      </c>
      <c r="E113" s="30" t="e">
        <f>VLOOKUP(D113,#REF!,2,0)</f>
        <v>#REF!</v>
      </c>
      <c r="F113" s="34"/>
    </row>
    <row r="114" spans="1:6" ht="15" hidden="1" thickBot="1" x14ac:dyDescent="0.25">
      <c r="A114" s="13" t="s">
        <v>242</v>
      </c>
      <c r="B114" s="18" t="s">
        <v>241</v>
      </c>
      <c r="C114" s="16" t="e">
        <f>VLOOKUP(D114,#REF!,3,0)</f>
        <v>#REF!</v>
      </c>
      <c r="D114" s="16" t="s">
        <v>182</v>
      </c>
      <c r="E114" s="30" t="e">
        <f>VLOOKUP(D114,#REF!,2,0)</f>
        <v>#REF!</v>
      </c>
      <c r="F114" s="34"/>
    </row>
    <row r="115" spans="1:6" ht="15" hidden="1" thickBot="1" x14ac:dyDescent="0.25">
      <c r="A115" s="13" t="s">
        <v>242</v>
      </c>
      <c r="B115" s="18" t="s">
        <v>241</v>
      </c>
      <c r="C115" s="16" t="e">
        <f>VLOOKUP(D115,#REF!,3,0)</f>
        <v>#REF!</v>
      </c>
      <c r="D115" s="16" t="s">
        <v>183</v>
      </c>
      <c r="E115" s="30" t="e">
        <f>VLOOKUP(D115,#REF!,2,0)</f>
        <v>#REF!</v>
      </c>
      <c r="F115" s="34"/>
    </row>
    <row r="116" spans="1:6" ht="15" hidden="1" thickBot="1" x14ac:dyDescent="0.25">
      <c r="A116" s="13" t="s">
        <v>242</v>
      </c>
      <c r="B116" s="18" t="s">
        <v>241</v>
      </c>
      <c r="C116" s="16" t="e">
        <f>VLOOKUP(D116,#REF!,3,0)</f>
        <v>#REF!</v>
      </c>
      <c r="D116" s="16" t="s">
        <v>184</v>
      </c>
      <c r="E116" s="30" t="e">
        <f>VLOOKUP(D116,#REF!,2,0)</f>
        <v>#REF!</v>
      </c>
      <c r="F116" s="34"/>
    </row>
    <row r="117" spans="1:6" ht="15" hidden="1" thickBot="1" x14ac:dyDescent="0.25">
      <c r="A117" s="13" t="s">
        <v>242</v>
      </c>
      <c r="B117" s="18" t="s">
        <v>241</v>
      </c>
      <c r="C117" s="16" t="e">
        <f>VLOOKUP(D117,#REF!,3,0)</f>
        <v>#REF!</v>
      </c>
      <c r="D117" s="16" t="s">
        <v>115</v>
      </c>
      <c r="E117" s="30" t="e">
        <f>VLOOKUP(D117,#REF!,2,0)</f>
        <v>#REF!</v>
      </c>
      <c r="F117" s="34"/>
    </row>
    <row r="118" spans="1:6" ht="15" hidden="1" thickBot="1" x14ac:dyDescent="0.25">
      <c r="A118" s="13" t="s">
        <v>242</v>
      </c>
      <c r="B118" s="18" t="s">
        <v>241</v>
      </c>
      <c r="C118" s="16" t="e">
        <f>VLOOKUP(D118,#REF!,3,0)</f>
        <v>#REF!</v>
      </c>
      <c r="D118" s="16" t="s">
        <v>116</v>
      </c>
      <c r="E118" s="30" t="e">
        <f>VLOOKUP(D118,#REF!,2,0)</f>
        <v>#REF!</v>
      </c>
      <c r="F118" s="34"/>
    </row>
    <row r="119" spans="1:6" ht="15" hidden="1" thickBot="1" x14ac:dyDescent="0.25">
      <c r="A119" s="13" t="s">
        <v>242</v>
      </c>
      <c r="B119" s="18" t="s">
        <v>241</v>
      </c>
      <c r="C119" s="16" t="e">
        <f>VLOOKUP(D119,#REF!,3,0)</f>
        <v>#REF!</v>
      </c>
      <c r="D119" s="16" t="s">
        <v>44</v>
      </c>
      <c r="E119" s="30" t="e">
        <f>VLOOKUP(D119,#REF!,2,0)</f>
        <v>#REF!</v>
      </c>
      <c r="F119" s="34"/>
    </row>
    <row r="120" spans="1:6" ht="15" hidden="1" thickBot="1" x14ac:dyDescent="0.25">
      <c r="A120" s="13" t="s">
        <v>242</v>
      </c>
      <c r="B120" s="18" t="s">
        <v>241</v>
      </c>
      <c r="C120" s="16" t="e">
        <f>VLOOKUP(D120,#REF!,3,0)</f>
        <v>#REF!</v>
      </c>
      <c r="D120" s="16" t="s">
        <v>45</v>
      </c>
      <c r="E120" s="30" t="e">
        <f>VLOOKUP(D120,#REF!,2,0)</f>
        <v>#REF!</v>
      </c>
      <c r="F120" s="34"/>
    </row>
    <row r="121" spans="1:6" ht="15" hidden="1" thickBot="1" x14ac:dyDescent="0.25">
      <c r="A121" s="13" t="s">
        <v>242</v>
      </c>
      <c r="B121" s="18" t="s">
        <v>241</v>
      </c>
      <c r="C121" s="16" t="e">
        <f>VLOOKUP(D121,#REF!,3,0)</f>
        <v>#REF!</v>
      </c>
      <c r="D121" s="35" t="s">
        <v>0</v>
      </c>
      <c r="E121" s="30" t="e">
        <f>VLOOKUP(D121,#REF!,2,0)</f>
        <v>#REF!</v>
      </c>
      <c r="F121" s="34"/>
    </row>
    <row r="122" spans="1:6" ht="15" hidden="1" thickBot="1" x14ac:dyDescent="0.25">
      <c r="A122" s="13" t="s">
        <v>242</v>
      </c>
      <c r="B122" s="18" t="s">
        <v>241</v>
      </c>
      <c r="C122" s="16" t="e">
        <f>VLOOKUP(D122,#REF!,3,0)</f>
        <v>#REF!</v>
      </c>
      <c r="D122" s="16" t="s">
        <v>60</v>
      </c>
      <c r="E122" s="30" t="e">
        <f>VLOOKUP(D122,#REF!,2,0)</f>
        <v>#REF!</v>
      </c>
      <c r="F122" s="34"/>
    </row>
    <row r="123" spans="1:6" ht="15" hidden="1" thickBot="1" x14ac:dyDescent="0.25">
      <c r="A123" s="13" t="s">
        <v>242</v>
      </c>
      <c r="B123" s="18" t="s">
        <v>241</v>
      </c>
      <c r="C123" s="16" t="e">
        <f>VLOOKUP(D123,#REF!,3,0)</f>
        <v>#REF!</v>
      </c>
      <c r="D123" s="16" t="s">
        <v>61</v>
      </c>
      <c r="E123" s="30" t="e">
        <f>VLOOKUP(D123,#REF!,2,0)</f>
        <v>#REF!</v>
      </c>
      <c r="F123" s="34"/>
    </row>
    <row r="124" spans="1:6" ht="15" hidden="1" thickBot="1" x14ac:dyDescent="0.25">
      <c r="A124" s="13" t="s">
        <v>242</v>
      </c>
      <c r="B124" s="18" t="s">
        <v>241</v>
      </c>
      <c r="C124" s="16" t="e">
        <f>VLOOKUP(D124,#REF!,3,0)</f>
        <v>#REF!</v>
      </c>
      <c r="D124" s="16" t="s">
        <v>152</v>
      </c>
      <c r="E124" s="30" t="e">
        <f>VLOOKUP(D124,#REF!,2,0)</f>
        <v>#REF!</v>
      </c>
      <c r="F124" s="34"/>
    </row>
    <row r="125" spans="1:6" ht="15" hidden="1" thickBot="1" x14ac:dyDescent="0.25">
      <c r="A125" s="13" t="s">
        <v>242</v>
      </c>
      <c r="B125" s="18" t="s">
        <v>241</v>
      </c>
      <c r="C125" s="16" t="e">
        <f>VLOOKUP(D125,#REF!,3,0)</f>
        <v>#REF!</v>
      </c>
      <c r="D125" s="16" t="s">
        <v>153</v>
      </c>
      <c r="E125" s="30" t="e">
        <f>VLOOKUP(D125,#REF!,2,0)</f>
        <v>#REF!</v>
      </c>
      <c r="F125" s="34"/>
    </row>
    <row r="126" spans="1:6" ht="15" hidden="1" thickBot="1" x14ac:dyDescent="0.25">
      <c r="A126" s="13" t="s">
        <v>242</v>
      </c>
      <c r="B126" s="18" t="s">
        <v>241</v>
      </c>
      <c r="C126" s="16" t="e">
        <f>VLOOKUP(D126,#REF!,3,0)</f>
        <v>#REF!</v>
      </c>
      <c r="D126" s="16" t="s">
        <v>154</v>
      </c>
      <c r="E126" s="30" t="e">
        <f>VLOOKUP(D126,#REF!,2,0)</f>
        <v>#REF!</v>
      </c>
      <c r="F126" s="34"/>
    </row>
    <row r="127" spans="1:6" ht="15" hidden="1" thickBot="1" x14ac:dyDescent="0.25">
      <c r="A127" s="13" t="s">
        <v>242</v>
      </c>
      <c r="B127" s="18" t="s">
        <v>241</v>
      </c>
      <c r="C127" s="16" t="e">
        <f>VLOOKUP(D127,#REF!,3,0)</f>
        <v>#REF!</v>
      </c>
      <c r="D127" s="36" t="s">
        <v>188</v>
      </c>
      <c r="E127" s="30" t="e">
        <f>VLOOKUP(D127,#REF!,2,0)</f>
        <v>#REF!</v>
      </c>
      <c r="F127" s="34"/>
    </row>
    <row r="128" spans="1:6" ht="15" hidden="1" thickBot="1" x14ac:dyDescent="0.25">
      <c r="A128" s="13" t="s">
        <v>242</v>
      </c>
      <c r="B128" s="18" t="s">
        <v>241</v>
      </c>
      <c r="C128" s="16" t="e">
        <f>VLOOKUP(D128,#REF!,3,0)</f>
        <v>#REF!</v>
      </c>
      <c r="D128" s="16" t="s">
        <v>155</v>
      </c>
      <c r="E128" s="30" t="e">
        <f>VLOOKUP(D128,#REF!,2,0)</f>
        <v>#REF!</v>
      </c>
      <c r="F128" s="34"/>
    </row>
    <row r="129" spans="1:6" ht="15" hidden="1" thickBot="1" x14ac:dyDescent="0.25">
      <c r="A129" s="13" t="s">
        <v>242</v>
      </c>
      <c r="B129" s="18" t="s">
        <v>241</v>
      </c>
      <c r="C129" s="16" t="e">
        <f>VLOOKUP(D129,#REF!,3,0)</f>
        <v>#REF!</v>
      </c>
      <c r="D129" s="16" t="s">
        <v>91</v>
      </c>
      <c r="E129" s="30" t="e">
        <f>VLOOKUP(D129,#REF!,2,0)</f>
        <v>#REF!</v>
      </c>
      <c r="F129" s="34"/>
    </row>
    <row r="130" spans="1:6" ht="15" hidden="1" thickBot="1" x14ac:dyDescent="0.25">
      <c r="A130" s="13" t="s">
        <v>242</v>
      </c>
      <c r="B130" s="18" t="s">
        <v>241</v>
      </c>
      <c r="C130" s="16" t="e">
        <f>VLOOKUP(D130,#REF!,3,0)</f>
        <v>#REF!</v>
      </c>
      <c r="D130" s="16" t="s">
        <v>52</v>
      </c>
      <c r="E130" s="30" t="e">
        <f>VLOOKUP(D130,#REF!,2,0)</f>
        <v>#REF!</v>
      </c>
      <c r="F130" s="34"/>
    </row>
    <row r="131" spans="1:6" ht="15" hidden="1" thickBot="1" x14ac:dyDescent="0.25">
      <c r="A131" s="13" t="s">
        <v>242</v>
      </c>
      <c r="B131" s="18" t="s">
        <v>241</v>
      </c>
      <c r="C131" s="16" t="e">
        <f>VLOOKUP(D131,#REF!,3,0)</f>
        <v>#REF!</v>
      </c>
      <c r="D131" s="16" t="s">
        <v>53</v>
      </c>
      <c r="E131" s="30" t="e">
        <f>VLOOKUP(D131,#REF!,2,0)</f>
        <v>#REF!</v>
      </c>
      <c r="F131" s="34"/>
    </row>
    <row r="132" spans="1:6" ht="15" hidden="1" thickBot="1" x14ac:dyDescent="0.25">
      <c r="A132" s="13" t="s">
        <v>242</v>
      </c>
      <c r="B132" s="18" t="s">
        <v>241</v>
      </c>
      <c r="C132" s="16" t="e">
        <f>VLOOKUP(D132,#REF!,3,0)</f>
        <v>#REF!</v>
      </c>
      <c r="D132" s="16" t="s">
        <v>54</v>
      </c>
      <c r="E132" s="30" t="e">
        <f>VLOOKUP(D132,#REF!,2,0)</f>
        <v>#REF!</v>
      </c>
      <c r="F132" s="34"/>
    </row>
    <row r="133" spans="1:6" ht="15" hidden="1" thickBot="1" x14ac:dyDescent="0.25">
      <c r="A133" s="13" t="s">
        <v>242</v>
      </c>
      <c r="B133" s="18" t="s">
        <v>241</v>
      </c>
      <c r="C133" s="16" t="e">
        <f>VLOOKUP(D133,#REF!,3,0)</f>
        <v>#REF!</v>
      </c>
      <c r="D133" s="16" t="s">
        <v>55</v>
      </c>
      <c r="E133" s="30" t="e">
        <f>VLOOKUP(D133,#REF!,2,0)</f>
        <v>#REF!</v>
      </c>
      <c r="F133" s="34"/>
    </row>
    <row r="134" spans="1:6" ht="15" hidden="1" thickBot="1" x14ac:dyDescent="0.25">
      <c r="A134" s="13" t="s">
        <v>242</v>
      </c>
      <c r="B134" s="18" t="s">
        <v>241</v>
      </c>
      <c r="C134" s="16" t="e">
        <f>VLOOKUP(D134,#REF!,3,0)</f>
        <v>#REF!</v>
      </c>
      <c r="D134" s="16" t="s">
        <v>56</v>
      </c>
      <c r="E134" s="30" t="e">
        <f>VLOOKUP(D134,#REF!,2,0)</f>
        <v>#REF!</v>
      </c>
      <c r="F134" s="34"/>
    </row>
    <row r="135" spans="1:6" ht="15" hidden="1" thickBot="1" x14ac:dyDescent="0.25">
      <c r="A135" s="13" t="s">
        <v>242</v>
      </c>
      <c r="B135" s="18" t="s">
        <v>241</v>
      </c>
      <c r="C135" s="16" t="e">
        <f>VLOOKUP(D135,#REF!,3,0)</f>
        <v>#REF!</v>
      </c>
      <c r="D135" s="16" t="s">
        <v>57</v>
      </c>
      <c r="E135" s="30" t="e">
        <f>VLOOKUP(D135,#REF!,2,0)</f>
        <v>#REF!</v>
      </c>
      <c r="F135" s="34"/>
    </row>
    <row r="136" spans="1:6" ht="15" hidden="1" thickBot="1" x14ac:dyDescent="0.25">
      <c r="A136" s="13" t="s">
        <v>242</v>
      </c>
      <c r="B136" s="18" t="s">
        <v>241</v>
      </c>
      <c r="C136" s="16" t="e">
        <f>VLOOKUP(D136,#REF!,3,0)</f>
        <v>#REF!</v>
      </c>
      <c r="D136" s="16" t="s">
        <v>58</v>
      </c>
      <c r="E136" s="30" t="e">
        <f>VLOOKUP(D136,#REF!,2,0)</f>
        <v>#REF!</v>
      </c>
      <c r="F136" s="34"/>
    </row>
    <row r="137" spans="1:6" ht="15" hidden="1" thickBot="1" x14ac:dyDescent="0.25">
      <c r="A137" s="13" t="s">
        <v>242</v>
      </c>
      <c r="B137" s="18" t="s">
        <v>241</v>
      </c>
      <c r="C137" s="16" t="e">
        <f>VLOOKUP(D137,#REF!,3,0)</f>
        <v>#REF!</v>
      </c>
      <c r="D137" s="16" t="s">
        <v>125</v>
      </c>
      <c r="E137" s="30" t="e">
        <f>VLOOKUP(D137,#REF!,2,0)</f>
        <v>#REF!</v>
      </c>
      <c r="F137" s="34"/>
    </row>
    <row r="138" spans="1:6" ht="15" hidden="1" thickBot="1" x14ac:dyDescent="0.25">
      <c r="A138" s="13" t="s">
        <v>242</v>
      </c>
      <c r="B138" s="18" t="s">
        <v>241</v>
      </c>
      <c r="C138" s="16" t="e">
        <f>VLOOKUP(D138,#REF!,3,0)</f>
        <v>#REF!</v>
      </c>
      <c r="D138" s="16" t="s">
        <v>126</v>
      </c>
      <c r="E138" s="30" t="e">
        <f>VLOOKUP(D138,#REF!,2,0)</f>
        <v>#REF!</v>
      </c>
      <c r="F138" s="34"/>
    </row>
    <row r="139" spans="1:6" ht="15" hidden="1" thickBot="1" x14ac:dyDescent="0.25">
      <c r="A139" s="13" t="s">
        <v>242</v>
      </c>
      <c r="B139" s="18" t="s">
        <v>241</v>
      </c>
      <c r="C139" s="16" t="e">
        <f>VLOOKUP(D139,#REF!,3,0)</f>
        <v>#REF!</v>
      </c>
      <c r="D139" s="16" t="s">
        <v>127</v>
      </c>
      <c r="E139" s="30" t="e">
        <f>VLOOKUP(D139,#REF!,2,0)</f>
        <v>#REF!</v>
      </c>
      <c r="F139" s="34"/>
    </row>
    <row r="140" spans="1:6" ht="15" hidden="1" thickBot="1" x14ac:dyDescent="0.25">
      <c r="A140" s="13" t="s">
        <v>242</v>
      </c>
      <c r="B140" s="18" t="s">
        <v>241</v>
      </c>
      <c r="C140" s="16" t="e">
        <f>VLOOKUP(D140,#REF!,3,0)</f>
        <v>#REF!</v>
      </c>
      <c r="D140" s="16" t="s">
        <v>128</v>
      </c>
      <c r="E140" s="30" t="e">
        <f>VLOOKUP(D140,#REF!,2,0)</f>
        <v>#REF!</v>
      </c>
      <c r="F140" s="34"/>
    </row>
    <row r="141" spans="1:6" ht="15" hidden="1" thickBot="1" x14ac:dyDescent="0.25">
      <c r="A141" s="13" t="s">
        <v>242</v>
      </c>
      <c r="B141" s="18" t="s">
        <v>241</v>
      </c>
      <c r="C141" s="16" t="e">
        <f>VLOOKUP(D141,#REF!,3,0)</f>
        <v>#REF!</v>
      </c>
      <c r="D141" s="16" t="s">
        <v>129</v>
      </c>
      <c r="E141" s="30" t="e">
        <f>VLOOKUP(D141,#REF!,2,0)</f>
        <v>#REF!</v>
      </c>
      <c r="F141" s="34"/>
    </row>
    <row r="142" spans="1:6" ht="15" hidden="1" thickBot="1" x14ac:dyDescent="0.25">
      <c r="A142" s="13" t="s">
        <v>242</v>
      </c>
      <c r="B142" s="18" t="s">
        <v>241</v>
      </c>
      <c r="C142" s="16" t="e">
        <f>VLOOKUP(D142,#REF!,3,0)</f>
        <v>#REF!</v>
      </c>
      <c r="D142" s="16" t="s">
        <v>130</v>
      </c>
      <c r="E142" s="30" t="e">
        <f>VLOOKUP(D142,#REF!,2,0)</f>
        <v>#REF!</v>
      </c>
      <c r="F142" s="34"/>
    </row>
    <row r="143" spans="1:6" ht="15" hidden="1" thickBot="1" x14ac:dyDescent="0.25">
      <c r="A143" s="13" t="s">
        <v>242</v>
      </c>
      <c r="B143" s="18" t="s">
        <v>241</v>
      </c>
      <c r="C143" s="16" t="e">
        <f>VLOOKUP(D143,#REF!,3,0)</f>
        <v>#REF!</v>
      </c>
      <c r="D143" s="16" t="s">
        <v>177</v>
      </c>
      <c r="E143" s="30" t="e">
        <f>VLOOKUP(D143,#REF!,2,0)</f>
        <v>#REF!</v>
      </c>
      <c r="F143" s="34"/>
    </row>
    <row r="144" spans="1:6" ht="15" hidden="1" thickBot="1" x14ac:dyDescent="0.25">
      <c r="A144" s="13" t="s">
        <v>242</v>
      </c>
      <c r="B144" s="18" t="s">
        <v>241</v>
      </c>
      <c r="C144" s="16" t="e">
        <f>VLOOKUP(D144,#REF!,3,0)</f>
        <v>#REF!</v>
      </c>
      <c r="D144" s="16" t="s">
        <v>178</v>
      </c>
      <c r="E144" s="30" t="e">
        <f>VLOOKUP(D144,#REF!,2,0)</f>
        <v>#REF!</v>
      </c>
      <c r="F144" s="34"/>
    </row>
    <row r="145" spans="1:6" ht="15" hidden="1" thickBot="1" x14ac:dyDescent="0.25">
      <c r="A145" s="13" t="s">
        <v>242</v>
      </c>
      <c r="B145" s="18" t="s">
        <v>241</v>
      </c>
      <c r="C145" s="16" t="e">
        <f>VLOOKUP(D145,#REF!,3,0)</f>
        <v>#REF!</v>
      </c>
      <c r="D145" s="16" t="s">
        <v>59</v>
      </c>
      <c r="E145" s="30" t="e">
        <f>VLOOKUP(D145,#REF!,2,0)</f>
        <v>#REF!</v>
      </c>
      <c r="F145" s="34"/>
    </row>
    <row r="146" spans="1:6" ht="15" hidden="1" thickBot="1" x14ac:dyDescent="0.25">
      <c r="A146" s="13" t="s">
        <v>242</v>
      </c>
      <c r="B146" s="18" t="s">
        <v>241</v>
      </c>
      <c r="C146" s="16" t="e">
        <f>VLOOKUP(D146,#REF!,3,0)</f>
        <v>#REF!</v>
      </c>
      <c r="D146" s="16" t="s">
        <v>175</v>
      </c>
      <c r="E146" s="30" t="e">
        <f>VLOOKUP(D146,#REF!,2,0)</f>
        <v>#REF!</v>
      </c>
      <c r="F146" s="34"/>
    </row>
    <row r="147" spans="1:6" ht="15" hidden="1" thickBot="1" x14ac:dyDescent="0.25">
      <c r="A147" s="13" t="s">
        <v>242</v>
      </c>
      <c r="B147" s="18" t="s">
        <v>241</v>
      </c>
      <c r="C147" s="16" t="e">
        <f>VLOOKUP(D147,#REF!,3,0)</f>
        <v>#REF!</v>
      </c>
      <c r="D147" s="16" t="s">
        <v>176</v>
      </c>
      <c r="E147" s="30" t="e">
        <f>VLOOKUP(D147,#REF!,2,0)</f>
        <v>#REF!</v>
      </c>
      <c r="F147" s="34"/>
    </row>
    <row r="148" spans="1:6" ht="15" hidden="1" thickBot="1" x14ac:dyDescent="0.25">
      <c r="A148" s="13" t="s">
        <v>242</v>
      </c>
      <c r="B148" s="18" t="s">
        <v>241</v>
      </c>
      <c r="C148" s="16" t="e">
        <f>VLOOKUP(D148,#REF!,3,0)</f>
        <v>#REF!</v>
      </c>
      <c r="D148" s="35" t="s">
        <v>78</v>
      </c>
      <c r="E148" s="30" t="e">
        <f>VLOOKUP(D148,#REF!,2,0)</f>
        <v>#REF!</v>
      </c>
      <c r="F148" s="34"/>
    </row>
    <row r="149" spans="1:6" ht="15" hidden="1" thickBot="1" x14ac:dyDescent="0.25">
      <c r="A149" s="13" t="s">
        <v>242</v>
      </c>
      <c r="B149" s="18" t="s">
        <v>241</v>
      </c>
      <c r="C149" s="16" t="e">
        <f>VLOOKUP(D149,#REF!,3,0)</f>
        <v>#REF!</v>
      </c>
      <c r="D149" s="16" t="s">
        <v>27</v>
      </c>
      <c r="E149" s="30" t="e">
        <f>VLOOKUP(D149,#REF!,2,0)</f>
        <v>#REF!</v>
      </c>
      <c r="F149" s="34"/>
    </row>
    <row r="150" spans="1:6" ht="15" hidden="1" thickBot="1" x14ac:dyDescent="0.25">
      <c r="A150" s="13" t="s">
        <v>242</v>
      </c>
      <c r="B150" s="18" t="s">
        <v>241</v>
      </c>
      <c r="C150" s="16" t="e">
        <f>VLOOKUP(D150,#REF!,3,0)</f>
        <v>#REF!</v>
      </c>
      <c r="D150" s="16" t="s">
        <v>148</v>
      </c>
      <c r="E150" s="30" t="e">
        <f>VLOOKUP(D150,#REF!,2,0)</f>
        <v>#REF!</v>
      </c>
      <c r="F150" s="34"/>
    </row>
    <row r="151" spans="1:6" ht="15" hidden="1" thickBot="1" x14ac:dyDescent="0.25">
      <c r="A151" s="13" t="s">
        <v>242</v>
      </c>
      <c r="B151" s="18" t="s">
        <v>241</v>
      </c>
      <c r="C151" s="16" t="e">
        <f>VLOOKUP(D151,#REF!,3,0)</f>
        <v>#REF!</v>
      </c>
      <c r="D151" s="16" t="s">
        <v>149</v>
      </c>
      <c r="E151" s="30" t="e">
        <f>VLOOKUP(D151,#REF!,2,0)</f>
        <v>#REF!</v>
      </c>
      <c r="F151" s="34"/>
    </row>
    <row r="152" spans="1:6" ht="15" hidden="1" thickBot="1" x14ac:dyDescent="0.25">
      <c r="A152" s="13" t="s">
        <v>242</v>
      </c>
      <c r="B152" s="18" t="s">
        <v>241</v>
      </c>
      <c r="C152" s="16" t="e">
        <f>VLOOKUP(D152,#REF!,3,0)</f>
        <v>#REF!</v>
      </c>
      <c r="D152" s="16" t="s">
        <v>150</v>
      </c>
      <c r="E152" s="30" t="e">
        <f>VLOOKUP(D152,#REF!,2,0)</f>
        <v>#REF!</v>
      </c>
      <c r="F152" s="34"/>
    </row>
    <row r="153" spans="1:6" ht="15" hidden="1" thickBot="1" x14ac:dyDescent="0.25">
      <c r="A153" s="13" t="s">
        <v>242</v>
      </c>
      <c r="B153" s="18" t="s">
        <v>241</v>
      </c>
      <c r="C153" s="16" t="e">
        <f>VLOOKUP(D153,#REF!,3,0)</f>
        <v>#REF!</v>
      </c>
      <c r="D153" s="16" t="s">
        <v>151</v>
      </c>
      <c r="E153" s="30" t="e">
        <f>VLOOKUP(D153,#REF!,2,0)</f>
        <v>#REF!</v>
      </c>
      <c r="F153" s="34"/>
    </row>
    <row r="154" spans="1:6" ht="15" hidden="1" thickBot="1" x14ac:dyDescent="0.25">
      <c r="A154" s="13" t="s">
        <v>242</v>
      </c>
      <c r="B154" s="18" t="s">
        <v>241</v>
      </c>
      <c r="C154" s="16" t="e">
        <f>VLOOKUP(D154,#REF!,3,0)</f>
        <v>#REF!</v>
      </c>
      <c r="D154" s="16" t="s">
        <v>185</v>
      </c>
      <c r="E154" s="30" t="e">
        <f>VLOOKUP(D154,#REF!,2,0)</f>
        <v>#REF!</v>
      </c>
      <c r="F154" s="34"/>
    </row>
    <row r="155" spans="1:6" ht="15" hidden="1" thickBot="1" x14ac:dyDescent="0.25">
      <c r="A155" s="13" t="s">
        <v>242</v>
      </c>
      <c r="B155" s="18" t="s">
        <v>241</v>
      </c>
      <c r="C155" s="16" t="e">
        <f>VLOOKUP(D155,#REF!,3,0)</f>
        <v>#REF!</v>
      </c>
      <c r="D155" s="16" t="s">
        <v>186</v>
      </c>
      <c r="E155" s="30" t="e">
        <f>VLOOKUP(D155,#REF!,2,0)</f>
        <v>#REF!</v>
      </c>
      <c r="F155" s="34"/>
    </row>
    <row r="156" spans="1:6" ht="15" hidden="1" thickBot="1" x14ac:dyDescent="0.25">
      <c r="A156" s="13" t="s">
        <v>242</v>
      </c>
      <c r="B156" s="18" t="s">
        <v>241</v>
      </c>
      <c r="C156" s="16" t="e">
        <f>VLOOKUP(D156,#REF!,3,0)</f>
        <v>#REF!</v>
      </c>
      <c r="D156" s="16" t="s">
        <v>87</v>
      </c>
      <c r="E156" s="30" t="e">
        <f>VLOOKUP(D156,#REF!,2,0)</f>
        <v>#REF!</v>
      </c>
      <c r="F156" s="34"/>
    </row>
    <row r="157" spans="1:6" ht="15" hidden="1" thickBot="1" x14ac:dyDescent="0.25">
      <c r="A157" s="13" t="s">
        <v>242</v>
      </c>
      <c r="B157" s="18" t="s">
        <v>241</v>
      </c>
      <c r="C157" s="16" t="e">
        <f>VLOOKUP(D157,#REF!,3,0)</f>
        <v>#REF!</v>
      </c>
      <c r="D157" s="16" t="s">
        <v>88</v>
      </c>
      <c r="E157" s="30" t="e">
        <f>VLOOKUP(D157,#REF!,2,0)</f>
        <v>#REF!</v>
      </c>
      <c r="F157" s="34"/>
    </row>
    <row r="158" spans="1:6" ht="15" hidden="1" thickBot="1" x14ac:dyDescent="0.25">
      <c r="A158" s="13" t="s">
        <v>242</v>
      </c>
      <c r="B158" s="18" t="s">
        <v>241</v>
      </c>
      <c r="C158" s="16" t="e">
        <f>VLOOKUP(D158,#REF!,3,0)</f>
        <v>#REF!</v>
      </c>
      <c r="D158" s="16" t="s">
        <v>85</v>
      </c>
      <c r="E158" s="30" t="e">
        <f>VLOOKUP(D158,#REF!,2,0)</f>
        <v>#REF!</v>
      </c>
      <c r="F158" s="34"/>
    </row>
    <row r="159" spans="1:6" ht="15" hidden="1" thickBot="1" x14ac:dyDescent="0.25">
      <c r="A159" s="13" t="s">
        <v>242</v>
      </c>
      <c r="B159" s="18" t="s">
        <v>241</v>
      </c>
      <c r="C159" s="16" t="e">
        <f>VLOOKUP(D159,#REF!,3,0)</f>
        <v>#REF!</v>
      </c>
      <c r="D159" s="16" t="s">
        <v>86</v>
      </c>
      <c r="E159" s="30" t="e">
        <f>VLOOKUP(D159,#REF!,2,0)</f>
        <v>#REF!</v>
      </c>
      <c r="F159" s="34"/>
    </row>
    <row r="160" spans="1:6" ht="15" hidden="1" thickBot="1" x14ac:dyDescent="0.25">
      <c r="A160" s="13" t="s">
        <v>242</v>
      </c>
      <c r="B160" s="18" t="s">
        <v>241</v>
      </c>
      <c r="C160" s="16" t="e">
        <f>VLOOKUP(D160,#REF!,3,0)</f>
        <v>#REF!</v>
      </c>
      <c r="D160" s="16" t="s">
        <v>161</v>
      </c>
      <c r="E160" s="30" t="e">
        <f>VLOOKUP(D160,#REF!,2,0)</f>
        <v>#REF!</v>
      </c>
      <c r="F160" s="34"/>
    </row>
    <row r="161" spans="1:6" ht="15" hidden="1" thickBot="1" x14ac:dyDescent="0.25">
      <c r="A161" s="13" t="s">
        <v>242</v>
      </c>
      <c r="B161" s="18" t="s">
        <v>241</v>
      </c>
      <c r="C161" s="16" t="e">
        <f>VLOOKUP(D161,#REF!,3,0)</f>
        <v>#REF!</v>
      </c>
      <c r="D161" s="16" t="s">
        <v>162</v>
      </c>
      <c r="E161" s="30" t="e">
        <f>VLOOKUP(D161,#REF!,2,0)</f>
        <v>#REF!</v>
      </c>
      <c r="F161" s="34"/>
    </row>
    <row r="162" spans="1:6" ht="15" hidden="1" thickBot="1" x14ac:dyDescent="0.25">
      <c r="A162" s="13" t="s">
        <v>242</v>
      </c>
      <c r="B162" s="18" t="s">
        <v>241</v>
      </c>
      <c r="C162" s="16" t="e">
        <f>VLOOKUP(D162,#REF!,3,0)</f>
        <v>#REF!</v>
      </c>
      <c r="D162" s="16" t="s">
        <v>163</v>
      </c>
      <c r="E162" s="30" t="e">
        <f>VLOOKUP(D162,#REF!,2,0)</f>
        <v>#REF!</v>
      </c>
      <c r="F162" s="34"/>
    </row>
    <row r="163" spans="1:6" ht="15" hidden="1" thickBot="1" x14ac:dyDescent="0.25">
      <c r="A163" s="13" t="s">
        <v>242</v>
      </c>
      <c r="B163" s="18" t="s">
        <v>241</v>
      </c>
      <c r="C163" s="16" t="e">
        <f>VLOOKUP(D163,#REF!,3,0)</f>
        <v>#REF!</v>
      </c>
      <c r="D163" s="16" t="s">
        <v>164</v>
      </c>
      <c r="E163" s="30" t="e">
        <f>VLOOKUP(D163,#REF!,2,0)</f>
        <v>#REF!</v>
      </c>
      <c r="F163" s="34"/>
    </row>
    <row r="164" spans="1:6" ht="15" hidden="1" thickBot="1" x14ac:dyDescent="0.25">
      <c r="A164" s="13" t="s">
        <v>242</v>
      </c>
      <c r="B164" s="18" t="s">
        <v>241</v>
      </c>
      <c r="C164" s="16" t="e">
        <f>VLOOKUP(D164,#REF!,3,0)</f>
        <v>#REF!</v>
      </c>
      <c r="D164" s="37" t="s">
        <v>68</v>
      </c>
      <c r="E164" s="30" t="e">
        <f>VLOOKUP(D164,#REF!,2,0)</f>
        <v>#REF!</v>
      </c>
      <c r="F164" s="34"/>
    </row>
    <row r="165" spans="1:6" ht="15" hidden="1" thickBot="1" x14ac:dyDescent="0.25">
      <c r="A165" s="13" t="s">
        <v>242</v>
      </c>
      <c r="B165" s="18" t="s">
        <v>241</v>
      </c>
      <c r="C165" s="16" t="e">
        <f>VLOOKUP(D165,#REF!,3,0)</f>
        <v>#REF!</v>
      </c>
      <c r="D165" s="37" t="s">
        <v>69</v>
      </c>
      <c r="E165" s="30" t="e">
        <f>VLOOKUP(D165,#REF!,2,0)</f>
        <v>#REF!</v>
      </c>
      <c r="F165" s="34"/>
    </row>
    <row r="166" spans="1:6" ht="15" hidden="1" thickBot="1" x14ac:dyDescent="0.25">
      <c r="A166" s="13" t="s">
        <v>242</v>
      </c>
      <c r="B166" s="18" t="s">
        <v>241</v>
      </c>
      <c r="C166" s="16" t="e">
        <f>VLOOKUP(D166,#REF!,3,0)</f>
        <v>#REF!</v>
      </c>
      <c r="D166" s="37" t="s">
        <v>70</v>
      </c>
      <c r="E166" s="30" t="e">
        <f>VLOOKUP(D166,#REF!,2,0)</f>
        <v>#REF!</v>
      </c>
      <c r="F166" s="34"/>
    </row>
    <row r="167" spans="1:6" ht="15" hidden="1" thickBot="1" x14ac:dyDescent="0.25">
      <c r="A167" s="13" t="s">
        <v>242</v>
      </c>
      <c r="B167" s="18" t="s">
        <v>241</v>
      </c>
      <c r="C167" s="16" t="e">
        <f>VLOOKUP(D167,#REF!,3,0)</f>
        <v>#REF!</v>
      </c>
      <c r="D167" s="37" t="s">
        <v>71</v>
      </c>
      <c r="E167" s="30" t="e">
        <f>VLOOKUP(D167,#REF!,2,0)</f>
        <v>#REF!</v>
      </c>
      <c r="F167" s="34"/>
    </row>
    <row r="168" spans="1:6" ht="15" hidden="1" thickBot="1" x14ac:dyDescent="0.25">
      <c r="A168" s="13" t="s">
        <v>242</v>
      </c>
      <c r="B168" s="18" t="s">
        <v>241</v>
      </c>
      <c r="C168" s="16" t="e">
        <f>VLOOKUP(D168,#REF!,3,0)</f>
        <v>#REF!</v>
      </c>
      <c r="D168" s="35" t="s">
        <v>79</v>
      </c>
      <c r="E168" s="30" t="e">
        <f>VLOOKUP(D168,#REF!,2,0)</f>
        <v>#REF!</v>
      </c>
      <c r="F168" s="34"/>
    </row>
    <row r="169" spans="1:6" ht="15" hidden="1" thickBot="1" x14ac:dyDescent="0.25">
      <c r="A169" s="13" t="s">
        <v>242</v>
      </c>
      <c r="B169" s="18" t="s">
        <v>241</v>
      </c>
      <c r="C169" s="16" t="e">
        <f>VLOOKUP(D169,#REF!,3,0)</f>
        <v>#REF!</v>
      </c>
      <c r="D169" s="16" t="s">
        <v>17</v>
      </c>
      <c r="E169" s="30" t="e">
        <f>VLOOKUP(D169,#REF!,2,0)</f>
        <v>#REF!</v>
      </c>
      <c r="F169" s="34"/>
    </row>
    <row r="170" spans="1:6" ht="15" hidden="1" thickBot="1" x14ac:dyDescent="0.25">
      <c r="A170" s="13" t="s">
        <v>242</v>
      </c>
      <c r="B170" s="18" t="s">
        <v>241</v>
      </c>
      <c r="C170" s="16" t="e">
        <f>VLOOKUP(D170,#REF!,3,0)</f>
        <v>#REF!</v>
      </c>
      <c r="D170" s="16" t="s">
        <v>18</v>
      </c>
      <c r="E170" s="30" t="e">
        <f>VLOOKUP(D170,#REF!,2,0)</f>
        <v>#REF!</v>
      </c>
      <c r="F170" s="34"/>
    </row>
    <row r="171" spans="1:6" ht="15" hidden="1" thickBot="1" x14ac:dyDescent="0.25">
      <c r="A171" s="13" t="s">
        <v>242</v>
      </c>
      <c r="B171" s="18" t="s">
        <v>241</v>
      </c>
      <c r="C171" s="16" t="e">
        <f>VLOOKUP(D171,#REF!,3,0)</f>
        <v>#REF!</v>
      </c>
      <c r="D171" s="16" t="s">
        <v>137</v>
      </c>
      <c r="E171" s="30" t="e">
        <f>VLOOKUP(D171,#REF!,2,0)</f>
        <v>#REF!</v>
      </c>
      <c r="F171" s="34"/>
    </row>
    <row r="172" spans="1:6" ht="15" hidden="1" thickBot="1" x14ac:dyDescent="0.25">
      <c r="A172" s="13" t="s">
        <v>242</v>
      </c>
      <c r="B172" s="18" t="s">
        <v>241</v>
      </c>
      <c r="C172" s="16" t="e">
        <f>VLOOKUP(D172,#REF!,3,0)</f>
        <v>#REF!</v>
      </c>
      <c r="D172" s="16" t="s">
        <v>138</v>
      </c>
      <c r="E172" s="30" t="e">
        <f>VLOOKUP(D172,#REF!,2,0)</f>
        <v>#REF!</v>
      </c>
      <c r="F172" s="34"/>
    </row>
    <row r="173" spans="1:6" ht="15" hidden="1" thickBot="1" x14ac:dyDescent="0.25">
      <c r="A173" s="13" t="s">
        <v>242</v>
      </c>
      <c r="B173" s="18" t="s">
        <v>241</v>
      </c>
      <c r="C173" s="16" t="e">
        <f>VLOOKUP(D173,#REF!,3,0)</f>
        <v>#REF!</v>
      </c>
      <c r="D173" s="16" t="s">
        <v>46</v>
      </c>
      <c r="E173" s="30" t="e">
        <f>VLOOKUP(D173,#REF!,2,0)</f>
        <v>#REF!</v>
      </c>
      <c r="F173" s="34"/>
    </row>
    <row r="174" spans="1:6" ht="15" hidden="1" thickBot="1" x14ac:dyDescent="0.25">
      <c r="A174" s="13" t="s">
        <v>242</v>
      </c>
      <c r="B174" s="18" t="s">
        <v>241</v>
      </c>
      <c r="C174" s="16" t="e">
        <f>VLOOKUP(D174,#REF!,3,0)</f>
        <v>#REF!</v>
      </c>
      <c r="D174" s="16" t="s">
        <v>47</v>
      </c>
      <c r="E174" s="30" t="e">
        <f>VLOOKUP(D174,#REF!,2,0)</f>
        <v>#REF!</v>
      </c>
      <c r="F174" s="34"/>
    </row>
    <row r="175" spans="1:6" ht="15" hidden="1" thickBot="1" x14ac:dyDescent="0.25">
      <c r="A175" s="13" t="s">
        <v>242</v>
      </c>
      <c r="B175" s="18" t="s">
        <v>241</v>
      </c>
      <c r="C175" s="16" t="e">
        <f>VLOOKUP(D175,#REF!,3,0)</f>
        <v>#REF!</v>
      </c>
      <c r="D175" s="16" t="s">
        <v>156</v>
      </c>
      <c r="E175" s="30" t="e">
        <f>VLOOKUP(D175,#REF!,2,0)</f>
        <v>#REF!</v>
      </c>
      <c r="F175" s="34"/>
    </row>
    <row r="176" spans="1:6" ht="15" hidden="1" thickBot="1" x14ac:dyDescent="0.25">
      <c r="A176" s="13" t="s">
        <v>242</v>
      </c>
      <c r="B176" s="18" t="s">
        <v>241</v>
      </c>
      <c r="C176" s="16" t="e">
        <f>VLOOKUP(D176,#REF!,3,0)</f>
        <v>#REF!</v>
      </c>
      <c r="D176" s="16" t="s">
        <v>135</v>
      </c>
      <c r="E176" s="30" t="e">
        <f>VLOOKUP(D176,#REF!,2,0)</f>
        <v>#REF!</v>
      </c>
      <c r="F176" s="34"/>
    </row>
    <row r="177" spans="1:6" ht="15" hidden="1" thickBot="1" x14ac:dyDescent="0.25">
      <c r="A177" s="13" t="s">
        <v>242</v>
      </c>
      <c r="B177" s="18" t="s">
        <v>241</v>
      </c>
      <c r="C177" s="16" t="e">
        <f>VLOOKUP(D177,#REF!,3,0)</f>
        <v>#REF!</v>
      </c>
      <c r="D177" s="16" t="s">
        <v>136</v>
      </c>
      <c r="E177" s="30" t="e">
        <f>VLOOKUP(D177,#REF!,2,0)</f>
        <v>#REF!</v>
      </c>
      <c r="F177" s="34"/>
    </row>
    <row r="178" spans="1:6" ht="15" hidden="1" thickBot="1" x14ac:dyDescent="0.25">
      <c r="A178" s="13" t="s">
        <v>242</v>
      </c>
      <c r="B178" s="18" t="s">
        <v>241</v>
      </c>
      <c r="C178" s="16" t="e">
        <f>VLOOKUP(D178,#REF!,3,0)</f>
        <v>#REF!</v>
      </c>
      <c r="D178" s="16" t="s">
        <v>89</v>
      </c>
      <c r="E178" s="30" t="e">
        <f>VLOOKUP(D178,#REF!,2,0)</f>
        <v>#REF!</v>
      </c>
      <c r="F178" s="34"/>
    </row>
    <row r="179" spans="1:6" ht="15" hidden="1" thickBot="1" x14ac:dyDescent="0.25">
      <c r="A179" s="13" t="s">
        <v>242</v>
      </c>
      <c r="B179" s="18" t="s">
        <v>241</v>
      </c>
      <c r="C179" s="16" t="e">
        <f>VLOOKUP(D179,#REF!,3,0)</f>
        <v>#REF!</v>
      </c>
      <c r="D179" s="16" t="s">
        <v>90</v>
      </c>
      <c r="E179" s="30" t="e">
        <f>VLOOKUP(D179,#REF!,2,0)</f>
        <v>#REF!</v>
      </c>
      <c r="F179" s="34"/>
    </row>
    <row r="180" spans="1:6" ht="15" hidden="1" thickBot="1" x14ac:dyDescent="0.25">
      <c r="A180" s="13" t="s">
        <v>242</v>
      </c>
      <c r="B180" s="18" t="s">
        <v>241</v>
      </c>
      <c r="C180" s="16" t="e">
        <f>VLOOKUP(D180,#REF!,3,0)</f>
        <v>#REF!</v>
      </c>
      <c r="D180" s="16" t="s">
        <v>179</v>
      </c>
      <c r="E180" s="30" t="e">
        <f>VLOOKUP(D180,#REF!,2,0)</f>
        <v>#REF!</v>
      </c>
      <c r="F180" s="34"/>
    </row>
    <row r="181" spans="1:6" ht="15" hidden="1" thickBot="1" x14ac:dyDescent="0.25">
      <c r="A181" s="13" t="s">
        <v>242</v>
      </c>
      <c r="B181" s="18" t="s">
        <v>241</v>
      </c>
      <c r="C181" s="16" t="e">
        <f>VLOOKUP(D181,#REF!,3,0)</f>
        <v>#REF!</v>
      </c>
      <c r="D181" s="16" t="s">
        <v>180</v>
      </c>
      <c r="E181" s="30" t="e">
        <f>VLOOKUP(D181,#REF!,2,0)</f>
        <v>#REF!</v>
      </c>
      <c r="F181" s="34"/>
    </row>
    <row r="182" spans="1:6" ht="15" hidden="1" thickBot="1" x14ac:dyDescent="0.25">
      <c r="A182" s="13" t="s">
        <v>242</v>
      </c>
      <c r="B182" s="18" t="s">
        <v>241</v>
      </c>
      <c r="C182" s="16" t="e">
        <f>VLOOKUP(D182,#REF!,3,0)</f>
        <v>#REF!</v>
      </c>
      <c r="D182" s="16" t="s">
        <v>181</v>
      </c>
      <c r="E182" s="30" t="e">
        <f>VLOOKUP(D182,#REF!,2,0)</f>
        <v>#REF!</v>
      </c>
      <c r="F182" s="34"/>
    </row>
    <row r="183" spans="1:6" ht="15" hidden="1" thickBot="1" x14ac:dyDescent="0.25">
      <c r="A183" s="13" t="s">
        <v>242</v>
      </c>
      <c r="B183" s="18" t="s">
        <v>241</v>
      </c>
      <c r="C183" s="16" t="e">
        <f>VLOOKUP(D183,#REF!,3,0)</f>
        <v>#REF!</v>
      </c>
      <c r="D183" s="16" t="s">
        <v>107</v>
      </c>
      <c r="E183" s="30" t="e">
        <f>VLOOKUP(D183,#REF!,2,0)</f>
        <v>#REF!</v>
      </c>
      <c r="F183" s="34"/>
    </row>
    <row r="184" spans="1:6" ht="15" hidden="1" thickBot="1" x14ac:dyDescent="0.25">
      <c r="A184" s="13" t="s">
        <v>242</v>
      </c>
      <c r="B184" s="18" t="s">
        <v>241</v>
      </c>
      <c r="C184" s="16" t="e">
        <f>VLOOKUP(D184,#REF!,3,0)</f>
        <v>#REF!</v>
      </c>
      <c r="D184" s="16" t="s">
        <v>108</v>
      </c>
      <c r="E184" s="30" t="e">
        <f>VLOOKUP(D184,#REF!,2,0)</f>
        <v>#REF!</v>
      </c>
      <c r="F184" s="34"/>
    </row>
    <row r="185" spans="1:6" ht="15" hidden="1" thickBot="1" x14ac:dyDescent="0.25">
      <c r="A185" s="13" t="s">
        <v>242</v>
      </c>
      <c r="B185" s="18" t="s">
        <v>241</v>
      </c>
      <c r="C185" s="16" t="e">
        <f>VLOOKUP(D185,#REF!,3,0)</f>
        <v>#REF!</v>
      </c>
      <c r="D185" s="16" t="s">
        <v>109</v>
      </c>
      <c r="E185" s="30" t="e">
        <f>VLOOKUP(D185,#REF!,2,0)</f>
        <v>#REF!</v>
      </c>
      <c r="F185" s="34"/>
    </row>
    <row r="186" spans="1:6" ht="15" hidden="1" thickBot="1" x14ac:dyDescent="0.25">
      <c r="A186" s="13" t="s">
        <v>242</v>
      </c>
      <c r="B186" s="18" t="s">
        <v>241</v>
      </c>
      <c r="C186" s="16" t="e">
        <f>VLOOKUP(D186,#REF!,3,0)</f>
        <v>#REF!</v>
      </c>
      <c r="D186" s="16" t="s">
        <v>110</v>
      </c>
      <c r="E186" s="30" t="e">
        <f>VLOOKUP(D186,#REF!,2,0)</f>
        <v>#REF!</v>
      </c>
      <c r="F186" s="34"/>
    </row>
    <row r="187" spans="1:6" ht="15" hidden="1" thickBot="1" x14ac:dyDescent="0.25">
      <c r="A187" s="13" t="s">
        <v>242</v>
      </c>
      <c r="B187" s="18" t="s">
        <v>241</v>
      </c>
      <c r="C187" s="16" t="e">
        <f>VLOOKUP(D187,#REF!,3,0)</f>
        <v>#REF!</v>
      </c>
      <c r="D187" s="16" t="s">
        <v>111</v>
      </c>
      <c r="E187" s="30" t="e">
        <f>VLOOKUP(D187,#REF!,2,0)</f>
        <v>#REF!</v>
      </c>
      <c r="F187" s="34"/>
    </row>
    <row r="188" spans="1:6" ht="15" hidden="1" thickBot="1" x14ac:dyDescent="0.25">
      <c r="A188" s="13" t="s">
        <v>242</v>
      </c>
      <c r="B188" s="18" t="s">
        <v>241</v>
      </c>
      <c r="C188" s="16" t="e">
        <f>VLOOKUP(D188,#REF!,3,0)</f>
        <v>#REF!</v>
      </c>
      <c r="D188" s="16" t="s">
        <v>112</v>
      </c>
      <c r="E188" s="30" t="e">
        <f>VLOOKUP(D188,#REF!,2,0)</f>
        <v>#REF!</v>
      </c>
      <c r="F188" s="34"/>
    </row>
    <row r="189" spans="1:6" ht="15" hidden="1" thickBot="1" x14ac:dyDescent="0.25">
      <c r="A189" s="13" t="s">
        <v>242</v>
      </c>
      <c r="B189" s="18" t="s">
        <v>241</v>
      </c>
      <c r="C189" s="14" t="e">
        <f>VLOOKUP(D189,#REF!,3,0)</f>
        <v>#REF!</v>
      </c>
      <c r="D189" s="19" t="s">
        <v>72</v>
      </c>
      <c r="E189" s="38" t="e">
        <f>VLOOKUP(D189,#REF!,2,0)</f>
        <v>#REF!</v>
      </c>
      <c r="F189" s="34"/>
    </row>
    <row r="190" spans="1:6" x14ac:dyDescent="0.2">
      <c r="A190" s="39" t="s">
        <v>242</v>
      </c>
      <c r="B190" s="40" t="s">
        <v>241</v>
      </c>
      <c r="C190" s="40" t="s">
        <v>237</v>
      </c>
      <c r="D190" s="40" t="s">
        <v>208</v>
      </c>
      <c r="E190" s="40">
        <v>30</v>
      </c>
      <c r="F190" s="41" t="s">
        <v>244</v>
      </c>
    </row>
    <row r="191" spans="1:6" x14ac:dyDescent="0.2">
      <c r="A191" s="42" t="s">
        <v>242</v>
      </c>
      <c r="B191" s="43" t="s">
        <v>241</v>
      </c>
      <c r="C191" s="43" t="s">
        <v>237</v>
      </c>
      <c r="D191" s="43" t="s">
        <v>210</v>
      </c>
      <c r="E191" s="43">
        <v>30</v>
      </c>
      <c r="F191" s="44" t="s">
        <v>244</v>
      </c>
    </row>
    <row r="192" spans="1:6" ht="15" thickBot="1" x14ac:dyDescent="0.25">
      <c r="A192" s="45" t="s">
        <v>242</v>
      </c>
      <c r="B192" s="46" t="s">
        <v>241</v>
      </c>
      <c r="C192" s="46" t="s">
        <v>237</v>
      </c>
      <c r="D192" s="46" t="s">
        <v>211</v>
      </c>
      <c r="E192" s="46">
        <v>30</v>
      </c>
      <c r="F192" s="47" t="s">
        <v>244</v>
      </c>
    </row>
    <row r="193" spans="1:6" x14ac:dyDescent="0.2">
      <c r="A193" s="39" t="s">
        <v>242</v>
      </c>
      <c r="B193" s="40" t="s">
        <v>241</v>
      </c>
      <c r="C193" s="40" t="s">
        <v>237</v>
      </c>
      <c r="D193" s="40" t="s">
        <v>216</v>
      </c>
      <c r="E193" s="40">
        <v>27</v>
      </c>
      <c r="F193" s="41" t="s">
        <v>244</v>
      </c>
    </row>
    <row r="194" spans="1:6" x14ac:dyDescent="0.2">
      <c r="A194" s="42" t="s">
        <v>242</v>
      </c>
      <c r="B194" s="43" t="s">
        <v>241</v>
      </c>
      <c r="C194" s="43" t="s">
        <v>237</v>
      </c>
      <c r="D194" s="43" t="s">
        <v>217</v>
      </c>
      <c r="E194" s="43">
        <v>27</v>
      </c>
      <c r="F194" s="44" t="s">
        <v>244</v>
      </c>
    </row>
    <row r="195" spans="1:6" ht="15" thickBot="1" x14ac:dyDescent="0.25">
      <c r="A195" s="45" t="s">
        <v>242</v>
      </c>
      <c r="B195" s="46" t="s">
        <v>241</v>
      </c>
      <c r="C195" s="46" t="s">
        <v>237</v>
      </c>
      <c r="D195" s="46" t="s">
        <v>218</v>
      </c>
      <c r="E195" s="46">
        <v>27</v>
      </c>
      <c r="F195" s="47" t="s">
        <v>244</v>
      </c>
    </row>
    <row r="196" spans="1:6" x14ac:dyDescent="0.2">
      <c r="A196" s="39" t="s">
        <v>242</v>
      </c>
      <c r="B196" s="40" t="s">
        <v>241</v>
      </c>
      <c r="C196" s="40" t="s">
        <v>237</v>
      </c>
      <c r="D196" s="40" t="s">
        <v>212</v>
      </c>
      <c r="E196" s="40">
        <v>31</v>
      </c>
      <c r="F196" s="41" t="s">
        <v>244</v>
      </c>
    </row>
    <row r="197" spans="1:6" ht="15" thickBot="1" x14ac:dyDescent="0.25">
      <c r="A197" s="48" t="s">
        <v>242</v>
      </c>
      <c r="B197" s="49" t="s">
        <v>241</v>
      </c>
      <c r="C197" s="49" t="s">
        <v>237</v>
      </c>
      <c r="D197" s="49" t="s">
        <v>213</v>
      </c>
      <c r="E197" s="49">
        <v>29</v>
      </c>
      <c r="F197" s="50" t="s">
        <v>244</v>
      </c>
    </row>
    <row r="198" spans="1:6" x14ac:dyDescent="0.2">
      <c r="A198" s="39" t="s">
        <v>242</v>
      </c>
      <c r="B198" s="40" t="s">
        <v>241</v>
      </c>
      <c r="C198" s="40" t="s">
        <v>237</v>
      </c>
      <c r="D198" s="40" t="s">
        <v>214</v>
      </c>
      <c r="E198" s="40">
        <v>30</v>
      </c>
      <c r="F198" s="41" t="s">
        <v>244</v>
      </c>
    </row>
    <row r="199" spans="1:6" ht="15" thickBot="1" x14ac:dyDescent="0.25">
      <c r="A199" s="45" t="s">
        <v>242</v>
      </c>
      <c r="B199" s="46" t="s">
        <v>241</v>
      </c>
      <c r="C199" s="46" t="s">
        <v>237</v>
      </c>
      <c r="D199" s="46" t="s">
        <v>215</v>
      </c>
      <c r="E199" s="46">
        <v>31</v>
      </c>
      <c r="F199" s="47" t="s">
        <v>244</v>
      </c>
    </row>
    <row r="200" spans="1:6" x14ac:dyDescent="0.2">
      <c r="A200" s="20">
        <v>30701001</v>
      </c>
      <c r="B200" s="21" t="s">
        <v>243</v>
      </c>
      <c r="C200" s="21" t="s">
        <v>238</v>
      </c>
      <c r="D200" s="21" t="s">
        <v>223</v>
      </c>
      <c r="E200" s="21">
        <v>29</v>
      </c>
      <c r="F200" s="22"/>
    </row>
    <row r="201" spans="1:6" x14ac:dyDescent="0.2">
      <c r="A201" s="23">
        <v>30701001</v>
      </c>
      <c r="B201" s="24" t="s">
        <v>243</v>
      </c>
      <c r="C201" s="24" t="s">
        <v>238</v>
      </c>
      <c r="D201" s="24" t="s">
        <v>225</v>
      </c>
      <c r="E201" s="24">
        <v>27</v>
      </c>
      <c r="F201" s="25"/>
    </row>
    <row r="202" spans="1:6" x14ac:dyDescent="0.2">
      <c r="A202" s="23">
        <v>30701001</v>
      </c>
      <c r="B202" s="24" t="s">
        <v>243</v>
      </c>
      <c r="C202" s="24" t="s">
        <v>238</v>
      </c>
      <c r="D202" s="24" t="s">
        <v>226</v>
      </c>
      <c r="E202" s="24">
        <v>28</v>
      </c>
      <c r="F202" s="25"/>
    </row>
    <row r="203" spans="1:6" x14ac:dyDescent="0.2">
      <c r="A203" s="23">
        <v>30701001</v>
      </c>
      <c r="B203" s="24" t="s">
        <v>243</v>
      </c>
      <c r="C203" s="24" t="s">
        <v>238</v>
      </c>
      <c r="D203" s="24" t="s">
        <v>227</v>
      </c>
      <c r="E203" s="24">
        <v>28</v>
      </c>
      <c r="F203" s="25"/>
    </row>
    <row r="204" spans="1:6" x14ac:dyDescent="0.2">
      <c r="A204" s="23">
        <v>30701001</v>
      </c>
      <c r="B204" s="24" t="s">
        <v>243</v>
      </c>
      <c r="C204" s="24" t="s">
        <v>238</v>
      </c>
      <c r="D204" s="24" t="s">
        <v>228</v>
      </c>
      <c r="E204" s="24">
        <v>28</v>
      </c>
      <c r="F204" s="25"/>
    </row>
    <row r="205" spans="1:6" x14ac:dyDescent="0.2">
      <c r="A205" s="23">
        <v>30701001</v>
      </c>
      <c r="B205" s="24" t="s">
        <v>243</v>
      </c>
      <c r="C205" s="24" t="s">
        <v>238</v>
      </c>
      <c r="D205" s="24" t="s">
        <v>229</v>
      </c>
      <c r="E205" s="24">
        <v>29</v>
      </c>
      <c r="F205" s="25"/>
    </row>
    <row r="206" spans="1:6" x14ac:dyDescent="0.2">
      <c r="A206" s="23">
        <v>30701001</v>
      </c>
      <c r="B206" s="24" t="s">
        <v>243</v>
      </c>
      <c r="C206" s="24" t="s">
        <v>238</v>
      </c>
      <c r="D206" s="24" t="s">
        <v>230</v>
      </c>
      <c r="E206" s="24">
        <v>26</v>
      </c>
      <c r="F206" s="25"/>
    </row>
    <row r="207" spans="1:6" x14ac:dyDescent="0.2">
      <c r="A207" s="23">
        <v>30701001</v>
      </c>
      <c r="B207" s="24" t="s">
        <v>243</v>
      </c>
      <c r="C207" s="24" t="s">
        <v>238</v>
      </c>
      <c r="D207" s="24" t="s">
        <v>231</v>
      </c>
      <c r="E207" s="24">
        <v>20</v>
      </c>
      <c r="F207" s="25"/>
    </row>
    <row r="208" spans="1:6" x14ac:dyDescent="0.2">
      <c r="A208" s="23">
        <v>30701001</v>
      </c>
      <c r="B208" s="24" t="s">
        <v>243</v>
      </c>
      <c r="C208" s="24" t="s">
        <v>238</v>
      </c>
      <c r="D208" s="24" t="s">
        <v>232</v>
      </c>
      <c r="E208" s="24">
        <v>24</v>
      </c>
      <c r="F208" s="25"/>
    </row>
    <row r="209" spans="1:6" x14ac:dyDescent="0.2">
      <c r="A209" s="23">
        <v>30701001</v>
      </c>
      <c r="B209" s="24" t="s">
        <v>243</v>
      </c>
      <c r="C209" s="24" t="s">
        <v>238</v>
      </c>
      <c r="D209" s="24" t="s">
        <v>233</v>
      </c>
      <c r="E209" s="24">
        <v>24</v>
      </c>
      <c r="F209" s="25"/>
    </row>
    <row r="210" spans="1:6" x14ac:dyDescent="0.2">
      <c r="A210" s="23">
        <v>30701001</v>
      </c>
      <c r="B210" s="24" t="s">
        <v>243</v>
      </c>
      <c r="C210" s="24" t="s">
        <v>238</v>
      </c>
      <c r="D210" s="24" t="s">
        <v>234</v>
      </c>
      <c r="E210" s="24">
        <v>26</v>
      </c>
      <c r="F210" s="25"/>
    </row>
    <row r="211" spans="1:6" x14ac:dyDescent="0.2">
      <c r="A211" s="23">
        <v>30701001</v>
      </c>
      <c r="B211" s="24" t="s">
        <v>243</v>
      </c>
      <c r="C211" s="24" t="s">
        <v>238</v>
      </c>
      <c r="D211" s="24" t="s">
        <v>235</v>
      </c>
      <c r="E211" s="24">
        <v>24</v>
      </c>
      <c r="F211" s="25"/>
    </row>
    <row r="212" spans="1:6" ht="15" thickBot="1" x14ac:dyDescent="0.25">
      <c r="A212" s="26">
        <v>30701001</v>
      </c>
      <c r="B212" s="27" t="s">
        <v>243</v>
      </c>
      <c r="C212" s="27" t="s">
        <v>238</v>
      </c>
      <c r="D212" s="27" t="s">
        <v>236</v>
      </c>
      <c r="E212" s="27">
        <v>26</v>
      </c>
      <c r="F212" s="28"/>
    </row>
  </sheetData>
  <autoFilter ref="C1:E188" xr:uid="{00000000-0009-0000-0000-000001000000}">
    <sortState xmlns:xlrd2="http://schemas.microsoft.com/office/spreadsheetml/2017/richdata2" ref="C2:E188">
      <sortCondition ref="C2:C188"/>
      <sortCondition ref="D2:D188"/>
    </sortState>
  </autoFilter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B4A4C-7572-4A69-875F-06370FA3347A}">
  <dimension ref="A1:C123"/>
  <sheetViews>
    <sheetView topLeftCell="A25" workbookViewId="0">
      <selection activeCell="J46" sqref="J46"/>
    </sheetView>
  </sheetViews>
  <sheetFormatPr defaultColWidth="9.125" defaultRowHeight="14.25" x14ac:dyDescent="0.2"/>
  <cols>
    <col min="4" max="16384" width="9.125" style="1"/>
  </cols>
  <sheetData>
    <row r="1" spans="1:3" x14ac:dyDescent="0.2">
      <c r="A1" s="4" t="s">
        <v>197</v>
      </c>
      <c r="B1" s="4" t="s">
        <v>198</v>
      </c>
      <c r="C1" s="4" t="s">
        <v>199</v>
      </c>
    </row>
    <row r="2" spans="1:3" x14ac:dyDescent="0.2">
      <c r="A2" t="s">
        <v>171</v>
      </c>
      <c r="B2">
        <v>31</v>
      </c>
      <c r="C2" t="s">
        <v>200</v>
      </c>
    </row>
    <row r="3" spans="1:3" x14ac:dyDescent="0.2">
      <c r="A3" t="s">
        <v>172</v>
      </c>
      <c r="B3">
        <v>31</v>
      </c>
      <c r="C3" t="s">
        <v>200</v>
      </c>
    </row>
    <row r="4" spans="1:3" x14ac:dyDescent="0.2">
      <c r="A4" t="s">
        <v>157</v>
      </c>
      <c r="B4">
        <v>23</v>
      </c>
      <c r="C4" t="s">
        <v>200</v>
      </c>
    </row>
    <row r="5" spans="1:3" x14ac:dyDescent="0.2">
      <c r="A5" t="s">
        <v>158</v>
      </c>
      <c r="B5">
        <v>23</v>
      </c>
      <c r="C5" t="s">
        <v>200</v>
      </c>
    </row>
    <row r="6" spans="1:3" x14ac:dyDescent="0.2">
      <c r="A6" t="s">
        <v>159</v>
      </c>
      <c r="B6">
        <v>23</v>
      </c>
      <c r="C6" t="s">
        <v>200</v>
      </c>
    </row>
    <row r="7" spans="1:3" x14ac:dyDescent="0.2">
      <c r="A7" t="s">
        <v>160</v>
      </c>
      <c r="B7">
        <v>23</v>
      </c>
      <c r="C7" t="s">
        <v>200</v>
      </c>
    </row>
    <row r="8" spans="1:3" x14ac:dyDescent="0.2">
      <c r="A8" t="s">
        <v>165</v>
      </c>
      <c r="B8">
        <v>31</v>
      </c>
      <c r="C8" t="s">
        <v>200</v>
      </c>
    </row>
    <row r="9" spans="1:3" x14ac:dyDescent="0.2">
      <c r="A9" t="s">
        <v>166</v>
      </c>
      <c r="B9">
        <v>31</v>
      </c>
      <c r="C9" t="s">
        <v>200</v>
      </c>
    </row>
    <row r="10" spans="1:3" x14ac:dyDescent="0.2">
      <c r="A10" t="s">
        <v>167</v>
      </c>
      <c r="B10">
        <v>29</v>
      </c>
      <c r="C10" t="s">
        <v>200</v>
      </c>
    </row>
    <row r="11" spans="1:3" x14ac:dyDescent="0.2">
      <c r="A11" t="s">
        <v>168</v>
      </c>
      <c r="B11">
        <v>30</v>
      </c>
      <c r="C11" t="s">
        <v>200</v>
      </c>
    </row>
    <row r="12" spans="1:3" x14ac:dyDescent="0.2">
      <c r="A12" t="s">
        <v>169</v>
      </c>
      <c r="B12">
        <v>31</v>
      </c>
      <c r="C12" t="s">
        <v>200</v>
      </c>
    </row>
    <row r="13" spans="1:3" x14ac:dyDescent="0.2">
      <c r="A13" t="s">
        <v>170</v>
      </c>
      <c r="B13">
        <v>31</v>
      </c>
      <c r="C13" t="s">
        <v>200</v>
      </c>
    </row>
    <row r="14" spans="1:3" x14ac:dyDescent="0.2">
      <c r="A14" t="s">
        <v>5</v>
      </c>
      <c r="B14">
        <v>30</v>
      </c>
      <c r="C14" t="s">
        <v>201</v>
      </c>
    </row>
    <row r="15" spans="1:3" x14ac:dyDescent="0.2">
      <c r="A15" t="s">
        <v>6</v>
      </c>
      <c r="B15">
        <v>30</v>
      </c>
      <c r="C15" t="s">
        <v>201</v>
      </c>
    </row>
    <row r="16" spans="1:3" x14ac:dyDescent="0.2">
      <c r="A16" t="s">
        <v>1</v>
      </c>
      <c r="B16">
        <v>30</v>
      </c>
      <c r="C16" t="s">
        <v>201</v>
      </c>
    </row>
    <row r="17" spans="1:3" x14ac:dyDescent="0.2">
      <c r="A17" t="s">
        <v>2</v>
      </c>
      <c r="B17">
        <v>31</v>
      </c>
      <c r="C17" t="s">
        <v>201</v>
      </c>
    </row>
    <row r="18" spans="1:3" x14ac:dyDescent="0.2">
      <c r="A18" t="s">
        <v>3</v>
      </c>
      <c r="B18">
        <v>31</v>
      </c>
      <c r="C18" t="s">
        <v>201</v>
      </c>
    </row>
    <row r="19" spans="1:3" x14ac:dyDescent="0.2">
      <c r="A19" t="s">
        <v>4</v>
      </c>
      <c r="B19">
        <v>30</v>
      </c>
      <c r="C19" t="s">
        <v>201</v>
      </c>
    </row>
    <row r="20" spans="1:3" x14ac:dyDescent="0.2">
      <c r="A20" t="s">
        <v>202</v>
      </c>
      <c r="B20">
        <v>32</v>
      </c>
      <c r="C20" t="s">
        <v>203</v>
      </c>
    </row>
    <row r="21" spans="1:3" x14ac:dyDescent="0.2">
      <c r="A21" t="s">
        <v>28</v>
      </c>
      <c r="B21">
        <v>34</v>
      </c>
      <c r="C21" t="s">
        <v>203</v>
      </c>
    </row>
    <row r="22" spans="1:3" x14ac:dyDescent="0.2">
      <c r="A22" t="s">
        <v>7</v>
      </c>
      <c r="B22">
        <v>29</v>
      </c>
      <c r="C22" t="s">
        <v>203</v>
      </c>
    </row>
    <row r="23" spans="1:3" x14ac:dyDescent="0.2">
      <c r="A23" t="s">
        <v>8</v>
      </c>
      <c r="B23">
        <v>29</v>
      </c>
      <c r="C23" t="s">
        <v>203</v>
      </c>
    </row>
    <row r="24" spans="1:3" x14ac:dyDescent="0.2">
      <c r="A24" t="s">
        <v>9</v>
      </c>
      <c r="B24">
        <v>30</v>
      </c>
      <c r="C24" t="s">
        <v>203</v>
      </c>
    </row>
    <row r="25" spans="1:3" x14ac:dyDescent="0.2">
      <c r="A25" t="s">
        <v>10</v>
      </c>
      <c r="B25">
        <v>29</v>
      </c>
      <c r="C25" t="s">
        <v>203</v>
      </c>
    </row>
    <row r="26" spans="1:3" x14ac:dyDescent="0.2">
      <c r="A26" t="s">
        <v>11</v>
      </c>
      <c r="B26">
        <v>30</v>
      </c>
      <c r="C26" t="s">
        <v>203</v>
      </c>
    </row>
    <row r="27" spans="1:3" x14ac:dyDescent="0.2">
      <c r="A27" t="s">
        <v>12</v>
      </c>
      <c r="B27">
        <v>28</v>
      </c>
      <c r="C27" t="s">
        <v>203</v>
      </c>
    </row>
    <row r="28" spans="1:3" x14ac:dyDescent="0.2">
      <c r="A28" t="s">
        <v>13</v>
      </c>
      <c r="B28">
        <v>29</v>
      </c>
      <c r="C28" t="s">
        <v>203</v>
      </c>
    </row>
    <row r="29" spans="1:3" x14ac:dyDescent="0.2">
      <c r="A29" t="s">
        <v>14</v>
      </c>
      <c r="B29">
        <v>29</v>
      </c>
      <c r="C29" t="s">
        <v>203</v>
      </c>
    </row>
    <row r="30" spans="1:3" x14ac:dyDescent="0.2">
      <c r="A30" t="s">
        <v>15</v>
      </c>
      <c r="B30">
        <v>29</v>
      </c>
      <c r="C30" t="s">
        <v>203</v>
      </c>
    </row>
    <row r="31" spans="1:3" x14ac:dyDescent="0.2">
      <c r="A31" t="s">
        <v>16</v>
      </c>
      <c r="B31">
        <v>30</v>
      </c>
      <c r="C31" t="s">
        <v>203</v>
      </c>
    </row>
    <row r="32" spans="1:3" x14ac:dyDescent="0.2">
      <c r="A32" t="s">
        <v>29</v>
      </c>
      <c r="B32">
        <v>31</v>
      </c>
      <c r="C32" t="s">
        <v>203</v>
      </c>
    </row>
    <row r="33" spans="1:3" x14ac:dyDescent="0.2">
      <c r="A33" t="s">
        <v>30</v>
      </c>
      <c r="B33">
        <v>16</v>
      </c>
      <c r="C33" t="s">
        <v>203</v>
      </c>
    </row>
    <row r="34" spans="1:3" x14ac:dyDescent="0.2">
      <c r="A34" t="s">
        <v>31</v>
      </c>
      <c r="B34">
        <v>30</v>
      </c>
      <c r="C34" t="s">
        <v>204</v>
      </c>
    </row>
    <row r="35" spans="1:3" x14ac:dyDescent="0.2">
      <c r="A35" t="s">
        <v>32</v>
      </c>
      <c r="B35">
        <v>29</v>
      </c>
      <c r="C35" t="s">
        <v>204</v>
      </c>
    </row>
    <row r="36" spans="1:3" x14ac:dyDescent="0.2">
      <c r="A36" t="s">
        <v>33</v>
      </c>
      <c r="B36">
        <v>28</v>
      </c>
      <c r="C36" t="s">
        <v>204</v>
      </c>
    </row>
    <row r="37" spans="1:3" x14ac:dyDescent="0.2">
      <c r="A37" t="s">
        <v>34</v>
      </c>
      <c r="B37">
        <v>30</v>
      </c>
      <c r="C37" t="s">
        <v>204</v>
      </c>
    </row>
    <row r="38" spans="1:3" x14ac:dyDescent="0.2">
      <c r="A38" t="s">
        <v>35</v>
      </c>
      <c r="B38">
        <v>29</v>
      </c>
      <c r="C38" t="s">
        <v>204</v>
      </c>
    </row>
    <row r="39" spans="1:3" x14ac:dyDescent="0.2">
      <c r="A39" t="s">
        <v>36</v>
      </c>
      <c r="B39">
        <v>30</v>
      </c>
      <c r="C39" t="s">
        <v>204</v>
      </c>
    </row>
    <row r="40" spans="1:3" x14ac:dyDescent="0.2">
      <c r="A40" t="s">
        <v>37</v>
      </c>
      <c r="B40">
        <v>29</v>
      </c>
      <c r="C40" t="s">
        <v>204</v>
      </c>
    </row>
    <row r="41" spans="1:3" x14ac:dyDescent="0.2">
      <c r="A41" t="s">
        <v>38</v>
      </c>
      <c r="B41">
        <v>28</v>
      </c>
      <c r="C41" t="s">
        <v>204</v>
      </c>
    </row>
    <row r="42" spans="1:3" x14ac:dyDescent="0.2">
      <c r="A42" t="s">
        <v>39</v>
      </c>
      <c r="B42">
        <v>28</v>
      </c>
      <c r="C42" t="s">
        <v>204</v>
      </c>
    </row>
    <row r="43" spans="1:3" x14ac:dyDescent="0.2">
      <c r="A43" t="s">
        <v>40</v>
      </c>
      <c r="B43">
        <v>29</v>
      </c>
      <c r="C43" t="s">
        <v>204</v>
      </c>
    </row>
    <row r="44" spans="1:3" x14ac:dyDescent="0.2">
      <c r="A44" t="s">
        <v>41</v>
      </c>
      <c r="B44">
        <v>29</v>
      </c>
      <c r="C44" t="s">
        <v>204</v>
      </c>
    </row>
    <row r="45" spans="1:3" x14ac:dyDescent="0.2">
      <c r="A45" t="s">
        <v>42</v>
      </c>
      <c r="B45">
        <v>29</v>
      </c>
      <c r="C45" t="s">
        <v>204</v>
      </c>
    </row>
    <row r="46" spans="1:3" x14ac:dyDescent="0.2">
      <c r="A46" t="s">
        <v>43</v>
      </c>
      <c r="B46">
        <v>30</v>
      </c>
      <c r="C46" t="s">
        <v>204</v>
      </c>
    </row>
    <row r="47" spans="1:3" x14ac:dyDescent="0.2">
      <c r="A47" t="s">
        <v>50</v>
      </c>
      <c r="B47">
        <v>18</v>
      </c>
      <c r="C47" t="s">
        <v>204</v>
      </c>
    </row>
    <row r="48" spans="1:3" x14ac:dyDescent="0.2">
      <c r="A48" t="s">
        <v>51</v>
      </c>
      <c r="B48">
        <v>20</v>
      </c>
      <c r="C48" t="s">
        <v>204</v>
      </c>
    </row>
    <row r="49" spans="1:3" x14ac:dyDescent="0.2">
      <c r="A49" t="s">
        <v>139</v>
      </c>
      <c r="B49">
        <v>30</v>
      </c>
      <c r="C49" t="s">
        <v>205</v>
      </c>
    </row>
    <row r="50" spans="1:3" x14ac:dyDescent="0.2">
      <c r="A50" t="s">
        <v>140</v>
      </c>
      <c r="B50">
        <v>29</v>
      </c>
      <c r="C50" t="s">
        <v>205</v>
      </c>
    </row>
    <row r="51" spans="1:3" x14ac:dyDescent="0.2">
      <c r="A51" t="s">
        <v>141</v>
      </c>
      <c r="B51">
        <v>30</v>
      </c>
      <c r="C51" t="s">
        <v>205</v>
      </c>
    </row>
    <row r="52" spans="1:3" x14ac:dyDescent="0.2">
      <c r="A52" t="s">
        <v>142</v>
      </c>
      <c r="B52">
        <v>30</v>
      </c>
      <c r="C52" t="s">
        <v>205</v>
      </c>
    </row>
    <row r="53" spans="1:3" x14ac:dyDescent="0.2">
      <c r="A53" t="s">
        <v>143</v>
      </c>
      <c r="B53">
        <v>30</v>
      </c>
      <c r="C53" t="s">
        <v>205</v>
      </c>
    </row>
    <row r="54" spans="1:3" x14ac:dyDescent="0.2">
      <c r="A54" t="s">
        <v>144</v>
      </c>
      <c r="B54">
        <v>30</v>
      </c>
      <c r="C54" t="s">
        <v>205</v>
      </c>
    </row>
    <row r="55" spans="1:3" x14ac:dyDescent="0.2">
      <c r="A55" t="s">
        <v>145</v>
      </c>
      <c r="B55">
        <v>30</v>
      </c>
      <c r="C55" t="s">
        <v>205</v>
      </c>
    </row>
    <row r="56" spans="1:3" x14ac:dyDescent="0.2">
      <c r="A56" t="s">
        <v>146</v>
      </c>
      <c r="B56">
        <v>30</v>
      </c>
      <c r="C56" t="s">
        <v>205</v>
      </c>
    </row>
    <row r="57" spans="1:3" x14ac:dyDescent="0.2">
      <c r="A57" t="s">
        <v>147</v>
      </c>
      <c r="B57">
        <v>30</v>
      </c>
      <c r="C57" t="s">
        <v>205</v>
      </c>
    </row>
    <row r="58" spans="1:3" x14ac:dyDescent="0.2">
      <c r="A58" t="s">
        <v>96</v>
      </c>
      <c r="B58">
        <v>29</v>
      </c>
      <c r="C58" t="s">
        <v>206</v>
      </c>
    </row>
    <row r="59" spans="1:3" x14ac:dyDescent="0.2">
      <c r="A59" t="s">
        <v>97</v>
      </c>
      <c r="B59">
        <v>29</v>
      </c>
      <c r="C59" t="s">
        <v>206</v>
      </c>
    </row>
    <row r="60" spans="1:3" x14ac:dyDescent="0.2">
      <c r="A60" t="s">
        <v>98</v>
      </c>
      <c r="B60">
        <v>29</v>
      </c>
      <c r="C60" t="s">
        <v>206</v>
      </c>
    </row>
    <row r="61" spans="1:3" x14ac:dyDescent="0.2">
      <c r="A61" t="s">
        <v>99</v>
      </c>
      <c r="B61">
        <v>30</v>
      </c>
      <c r="C61" t="s">
        <v>206</v>
      </c>
    </row>
    <row r="62" spans="1:3" x14ac:dyDescent="0.2">
      <c r="A62" t="s">
        <v>100</v>
      </c>
      <c r="B62">
        <v>29</v>
      </c>
      <c r="C62" t="s">
        <v>206</v>
      </c>
    </row>
    <row r="63" spans="1:3" x14ac:dyDescent="0.2">
      <c r="A63" t="s">
        <v>101</v>
      </c>
      <c r="B63">
        <v>29</v>
      </c>
      <c r="C63" t="s">
        <v>206</v>
      </c>
    </row>
    <row r="64" spans="1:3" x14ac:dyDescent="0.2">
      <c r="A64" t="s">
        <v>102</v>
      </c>
      <c r="B64">
        <v>29</v>
      </c>
      <c r="C64" t="s">
        <v>206</v>
      </c>
    </row>
    <row r="65" spans="1:3" x14ac:dyDescent="0.2">
      <c r="A65" t="s">
        <v>103</v>
      </c>
      <c r="B65">
        <v>29</v>
      </c>
      <c r="C65" t="s">
        <v>206</v>
      </c>
    </row>
    <row r="66" spans="1:3" x14ac:dyDescent="0.2">
      <c r="A66" t="s">
        <v>104</v>
      </c>
      <c r="B66">
        <v>29</v>
      </c>
      <c r="C66" t="s">
        <v>206</v>
      </c>
    </row>
    <row r="67" spans="1:3" x14ac:dyDescent="0.2">
      <c r="A67" t="s">
        <v>105</v>
      </c>
      <c r="B67">
        <v>28</v>
      </c>
      <c r="C67" t="s">
        <v>206</v>
      </c>
    </row>
    <row r="68" spans="1:3" x14ac:dyDescent="0.2">
      <c r="A68" t="s">
        <v>106</v>
      </c>
      <c r="B68">
        <v>30</v>
      </c>
      <c r="C68" t="s">
        <v>206</v>
      </c>
    </row>
    <row r="69" spans="1:3" x14ac:dyDescent="0.2">
      <c r="A69" t="s">
        <v>117</v>
      </c>
      <c r="B69">
        <v>28</v>
      </c>
      <c r="C69" t="s">
        <v>207</v>
      </c>
    </row>
    <row r="70" spans="1:3" x14ac:dyDescent="0.2">
      <c r="A70" t="s">
        <v>118</v>
      </c>
      <c r="B70">
        <v>28</v>
      </c>
      <c r="C70" t="s">
        <v>207</v>
      </c>
    </row>
    <row r="71" spans="1:3" x14ac:dyDescent="0.2">
      <c r="A71" t="s">
        <v>119</v>
      </c>
      <c r="B71">
        <v>28</v>
      </c>
      <c r="C71" t="s">
        <v>207</v>
      </c>
    </row>
    <row r="72" spans="1:3" x14ac:dyDescent="0.2">
      <c r="A72" t="s">
        <v>120</v>
      </c>
      <c r="B72">
        <v>28</v>
      </c>
      <c r="C72" t="s">
        <v>207</v>
      </c>
    </row>
    <row r="73" spans="1:3" x14ac:dyDescent="0.2">
      <c r="A73" t="s">
        <v>121</v>
      </c>
      <c r="B73">
        <v>28</v>
      </c>
      <c r="C73" t="s">
        <v>207</v>
      </c>
    </row>
    <row r="74" spans="1:3" x14ac:dyDescent="0.2">
      <c r="A74" t="s">
        <v>122</v>
      </c>
      <c r="B74">
        <v>28</v>
      </c>
      <c r="C74" t="s">
        <v>207</v>
      </c>
    </row>
    <row r="75" spans="1:3" x14ac:dyDescent="0.2">
      <c r="A75" t="s">
        <v>123</v>
      </c>
      <c r="B75">
        <v>28</v>
      </c>
      <c r="C75" t="s">
        <v>207</v>
      </c>
    </row>
    <row r="76" spans="1:3" x14ac:dyDescent="0.2">
      <c r="A76" t="s">
        <v>124</v>
      </c>
      <c r="B76">
        <v>30</v>
      </c>
      <c r="C76" t="s">
        <v>207</v>
      </c>
    </row>
    <row r="77" spans="1:3" x14ac:dyDescent="0.2">
      <c r="A77" t="s">
        <v>131</v>
      </c>
      <c r="B77">
        <v>31</v>
      </c>
      <c r="C77" t="s">
        <v>207</v>
      </c>
    </row>
    <row r="78" spans="1:3" x14ac:dyDescent="0.2">
      <c r="A78" t="s">
        <v>132</v>
      </c>
      <c r="B78">
        <v>30</v>
      </c>
      <c r="C78" t="s">
        <v>207</v>
      </c>
    </row>
    <row r="79" spans="1:3" x14ac:dyDescent="0.2">
      <c r="A79" t="s">
        <v>133</v>
      </c>
      <c r="B79">
        <v>31</v>
      </c>
      <c r="C79" t="s">
        <v>207</v>
      </c>
    </row>
    <row r="80" spans="1:3" x14ac:dyDescent="0.2">
      <c r="A80" t="s">
        <v>134</v>
      </c>
      <c r="B80">
        <v>31</v>
      </c>
      <c r="C80" t="s">
        <v>207</v>
      </c>
    </row>
    <row r="81" spans="1:3" x14ac:dyDescent="0.2">
      <c r="A81" t="s">
        <v>208</v>
      </c>
      <c r="B81">
        <v>30</v>
      </c>
      <c r="C81" t="s">
        <v>209</v>
      </c>
    </row>
    <row r="82" spans="1:3" x14ac:dyDescent="0.2">
      <c r="A82" t="s">
        <v>210</v>
      </c>
      <c r="B82">
        <v>30</v>
      </c>
      <c r="C82" t="s">
        <v>209</v>
      </c>
    </row>
    <row r="83" spans="1:3" x14ac:dyDescent="0.2">
      <c r="A83" t="s">
        <v>211</v>
      </c>
      <c r="B83">
        <v>30</v>
      </c>
      <c r="C83" t="s">
        <v>209</v>
      </c>
    </row>
    <row r="84" spans="1:3" x14ac:dyDescent="0.2">
      <c r="A84" t="s">
        <v>212</v>
      </c>
      <c r="B84">
        <v>31</v>
      </c>
      <c r="C84" t="s">
        <v>209</v>
      </c>
    </row>
    <row r="85" spans="1:3" x14ac:dyDescent="0.2">
      <c r="A85" t="s">
        <v>213</v>
      </c>
      <c r="B85">
        <v>29</v>
      </c>
      <c r="C85" t="s">
        <v>209</v>
      </c>
    </row>
    <row r="86" spans="1:3" x14ac:dyDescent="0.2">
      <c r="A86" t="s">
        <v>214</v>
      </c>
      <c r="B86">
        <v>30</v>
      </c>
      <c r="C86" t="s">
        <v>209</v>
      </c>
    </row>
    <row r="87" spans="1:3" x14ac:dyDescent="0.2">
      <c r="A87" t="s">
        <v>215</v>
      </c>
      <c r="B87">
        <v>31</v>
      </c>
      <c r="C87" t="s">
        <v>209</v>
      </c>
    </row>
    <row r="88" spans="1:3" x14ac:dyDescent="0.2">
      <c r="A88" t="s">
        <v>216</v>
      </c>
      <c r="B88">
        <v>27</v>
      </c>
      <c r="C88" t="s">
        <v>209</v>
      </c>
    </row>
    <row r="89" spans="1:3" x14ac:dyDescent="0.2">
      <c r="A89" t="s">
        <v>217</v>
      </c>
      <c r="B89">
        <v>27</v>
      </c>
      <c r="C89" t="s">
        <v>209</v>
      </c>
    </row>
    <row r="90" spans="1:3" x14ac:dyDescent="0.2">
      <c r="A90" t="s">
        <v>218</v>
      </c>
      <c r="B90">
        <v>27</v>
      </c>
      <c r="C90" t="s">
        <v>209</v>
      </c>
    </row>
    <row r="91" spans="1:3" x14ac:dyDescent="0.2">
      <c r="A91" t="s">
        <v>92</v>
      </c>
      <c r="B91">
        <v>32</v>
      </c>
      <c r="C91" t="s">
        <v>219</v>
      </c>
    </row>
    <row r="92" spans="1:3" x14ac:dyDescent="0.2">
      <c r="A92" t="s">
        <v>93</v>
      </c>
      <c r="B92">
        <v>30</v>
      </c>
      <c r="C92" t="s">
        <v>219</v>
      </c>
    </row>
    <row r="93" spans="1:3" x14ac:dyDescent="0.2">
      <c r="A93" t="s">
        <v>94</v>
      </c>
      <c r="B93">
        <v>31</v>
      </c>
      <c r="C93" t="s">
        <v>219</v>
      </c>
    </row>
    <row r="94" spans="1:3" x14ac:dyDescent="0.2">
      <c r="A94" t="s">
        <v>95</v>
      </c>
      <c r="B94">
        <v>30</v>
      </c>
      <c r="C94" t="s">
        <v>219</v>
      </c>
    </row>
    <row r="95" spans="1:3" x14ac:dyDescent="0.2">
      <c r="A95" t="s">
        <v>62</v>
      </c>
      <c r="B95">
        <v>30</v>
      </c>
      <c r="C95" t="s">
        <v>220</v>
      </c>
    </row>
    <row r="96" spans="1:3" x14ac:dyDescent="0.2">
      <c r="A96" t="s">
        <v>63</v>
      </c>
      <c r="B96">
        <v>30</v>
      </c>
      <c r="C96" t="s">
        <v>220</v>
      </c>
    </row>
    <row r="97" spans="1:3" x14ac:dyDescent="0.2">
      <c r="A97" t="s">
        <v>64</v>
      </c>
      <c r="B97">
        <v>30</v>
      </c>
      <c r="C97" t="s">
        <v>220</v>
      </c>
    </row>
    <row r="98" spans="1:3" x14ac:dyDescent="0.2">
      <c r="A98" t="s">
        <v>65</v>
      </c>
      <c r="B98">
        <v>30</v>
      </c>
      <c r="C98" t="s">
        <v>220</v>
      </c>
    </row>
    <row r="99" spans="1:3" x14ac:dyDescent="0.2">
      <c r="A99" t="s">
        <v>66</v>
      </c>
      <c r="B99">
        <v>30</v>
      </c>
      <c r="C99" t="s">
        <v>220</v>
      </c>
    </row>
    <row r="100" spans="1:3" x14ac:dyDescent="0.2">
      <c r="A100" t="s">
        <v>67</v>
      </c>
      <c r="B100">
        <v>30</v>
      </c>
      <c r="C100" t="s">
        <v>220</v>
      </c>
    </row>
    <row r="101" spans="1:3" x14ac:dyDescent="0.2">
      <c r="A101" t="s">
        <v>77</v>
      </c>
      <c r="B101">
        <v>31</v>
      </c>
      <c r="C101" t="s">
        <v>221</v>
      </c>
    </row>
    <row r="102" spans="1:3" x14ac:dyDescent="0.2">
      <c r="A102" t="s">
        <v>75</v>
      </c>
      <c r="B102">
        <v>32</v>
      </c>
      <c r="C102" t="s">
        <v>221</v>
      </c>
    </row>
    <row r="103" spans="1:3" x14ac:dyDescent="0.2">
      <c r="A103" t="s">
        <v>76</v>
      </c>
      <c r="B103">
        <v>30</v>
      </c>
      <c r="C103" t="s">
        <v>221</v>
      </c>
    </row>
    <row r="104" spans="1:3" x14ac:dyDescent="0.2">
      <c r="A104" t="s">
        <v>73</v>
      </c>
      <c r="B104">
        <v>25</v>
      </c>
      <c r="C104" t="s">
        <v>221</v>
      </c>
    </row>
    <row r="105" spans="1:3" x14ac:dyDescent="0.2">
      <c r="A105" t="s">
        <v>74</v>
      </c>
      <c r="B105">
        <v>36</v>
      </c>
      <c r="C105" t="s">
        <v>221</v>
      </c>
    </row>
    <row r="106" spans="1:3" x14ac:dyDescent="0.2">
      <c r="A106" t="s">
        <v>80</v>
      </c>
      <c r="B106">
        <v>30</v>
      </c>
      <c r="C106" t="s">
        <v>222</v>
      </c>
    </row>
    <row r="107" spans="1:3" x14ac:dyDescent="0.2">
      <c r="A107" t="s">
        <v>81</v>
      </c>
      <c r="B107">
        <v>30</v>
      </c>
      <c r="C107" t="s">
        <v>222</v>
      </c>
    </row>
    <row r="108" spans="1:3" x14ac:dyDescent="0.2">
      <c r="A108" t="s">
        <v>82</v>
      </c>
      <c r="B108">
        <v>30</v>
      </c>
      <c r="C108" t="s">
        <v>222</v>
      </c>
    </row>
    <row r="109" spans="1:3" x14ac:dyDescent="0.2">
      <c r="A109" t="s">
        <v>83</v>
      </c>
      <c r="B109">
        <v>30</v>
      </c>
      <c r="C109" t="s">
        <v>222</v>
      </c>
    </row>
    <row r="110" spans="1:3" x14ac:dyDescent="0.2">
      <c r="A110" t="s">
        <v>84</v>
      </c>
      <c r="B110">
        <v>30</v>
      </c>
      <c r="C110" t="s">
        <v>222</v>
      </c>
    </row>
    <row r="111" spans="1:3" x14ac:dyDescent="0.2">
      <c r="A111" t="s">
        <v>223</v>
      </c>
      <c r="B111">
        <v>29</v>
      </c>
      <c r="C111" t="s">
        <v>224</v>
      </c>
    </row>
    <row r="112" spans="1:3" x14ac:dyDescent="0.2">
      <c r="A112" t="s">
        <v>225</v>
      </c>
      <c r="B112">
        <v>27</v>
      </c>
      <c r="C112" t="s">
        <v>224</v>
      </c>
    </row>
    <row r="113" spans="1:3" x14ac:dyDescent="0.2">
      <c r="A113" t="s">
        <v>226</v>
      </c>
      <c r="B113">
        <v>28</v>
      </c>
      <c r="C113" t="s">
        <v>224</v>
      </c>
    </row>
    <row r="114" spans="1:3" x14ac:dyDescent="0.2">
      <c r="A114" t="s">
        <v>227</v>
      </c>
      <c r="B114">
        <v>28</v>
      </c>
      <c r="C114" t="s">
        <v>224</v>
      </c>
    </row>
    <row r="115" spans="1:3" x14ac:dyDescent="0.2">
      <c r="A115" t="s">
        <v>228</v>
      </c>
      <c r="B115">
        <v>28</v>
      </c>
      <c r="C115" t="s">
        <v>224</v>
      </c>
    </row>
    <row r="116" spans="1:3" x14ac:dyDescent="0.2">
      <c r="A116" t="s">
        <v>229</v>
      </c>
      <c r="B116">
        <v>29</v>
      </c>
      <c r="C116" t="s">
        <v>224</v>
      </c>
    </row>
    <row r="117" spans="1:3" x14ac:dyDescent="0.2">
      <c r="A117" t="s">
        <v>230</v>
      </c>
      <c r="B117">
        <v>26</v>
      </c>
      <c r="C117" t="s">
        <v>224</v>
      </c>
    </row>
    <row r="118" spans="1:3" x14ac:dyDescent="0.2">
      <c r="A118" t="s">
        <v>231</v>
      </c>
      <c r="B118">
        <v>20</v>
      </c>
      <c r="C118" t="s">
        <v>224</v>
      </c>
    </row>
    <row r="119" spans="1:3" x14ac:dyDescent="0.2">
      <c r="A119" t="s">
        <v>232</v>
      </c>
      <c r="B119">
        <v>24</v>
      </c>
      <c r="C119" t="s">
        <v>224</v>
      </c>
    </row>
    <row r="120" spans="1:3" x14ac:dyDescent="0.2">
      <c r="A120" t="s">
        <v>233</v>
      </c>
      <c r="B120">
        <v>24</v>
      </c>
      <c r="C120" t="s">
        <v>224</v>
      </c>
    </row>
    <row r="121" spans="1:3" x14ac:dyDescent="0.2">
      <c r="A121" t="s">
        <v>234</v>
      </c>
      <c r="B121">
        <v>26</v>
      </c>
      <c r="C121" t="s">
        <v>224</v>
      </c>
    </row>
    <row r="122" spans="1:3" x14ac:dyDescent="0.2">
      <c r="A122" t="s">
        <v>235</v>
      </c>
      <c r="B122">
        <v>24</v>
      </c>
      <c r="C122" t="s">
        <v>224</v>
      </c>
    </row>
    <row r="123" spans="1:3" x14ac:dyDescent="0.2">
      <c r="A123" t="s">
        <v>236</v>
      </c>
      <c r="B123">
        <v>26</v>
      </c>
      <c r="C123" t="s">
        <v>224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324000B计算机实践+30701001计算机应用实践</vt:lpstr>
      <vt:lpstr>班级人数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2023-04-10T00:17:43Z</dcterms:created>
  <dcterms:modified xsi:type="dcterms:W3CDTF">2023-05-12T00:55:53Z</dcterms:modified>
</cp:coreProperties>
</file>