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<sst xmlns="http://schemas.openxmlformats.org/spreadsheetml/2006/main" count="151" uniqueCount="103">
  <si>
    <t>校区</t>
  </si>
  <si>
    <t>学院</t>
  </si>
  <si>
    <t>专业</t>
  </si>
  <si>
    <t>五山校区</t>
  </si>
  <si>
    <t>机械与汽车工程学院</t>
  </si>
  <si>
    <t>安全工程</t>
  </si>
  <si>
    <t>机械电子工程</t>
  </si>
  <si>
    <t>材料成型及控制工程</t>
  </si>
  <si>
    <t>智能车辆工程</t>
  </si>
  <si>
    <t>建筑学院</t>
  </si>
  <si>
    <t>城乡规划</t>
  </si>
  <si>
    <t>风景园林</t>
  </si>
  <si>
    <t>建筑学</t>
  </si>
  <si>
    <t>土木与交通学院</t>
  </si>
  <si>
    <t>船舶与海洋工程</t>
  </si>
  <si>
    <t>工程管理</t>
  </si>
  <si>
    <t>交通工程</t>
  </si>
  <si>
    <t>交通运输</t>
  </si>
  <si>
    <t>智能建造</t>
  </si>
  <si>
    <t>电子与信息学院</t>
  </si>
  <si>
    <t>信息工程</t>
  </si>
  <si>
    <t>材料科学与工程学院</t>
  </si>
  <si>
    <t>材料科学与工程</t>
  </si>
  <si>
    <t>高分子材料与工程</t>
  </si>
  <si>
    <t>功能材料</t>
  </si>
  <si>
    <t>生物材料</t>
  </si>
  <si>
    <t>化学与化工学院</t>
  </si>
  <si>
    <t>能源化学工程</t>
  </si>
  <si>
    <t>应用化学</t>
  </si>
  <si>
    <t>制药工程</t>
  </si>
  <si>
    <t>轻工科学与工程学院</t>
  </si>
  <si>
    <t>轻化工程</t>
  </si>
  <si>
    <t>资源环境科学</t>
  </si>
  <si>
    <t>食品科学与工程学院</t>
  </si>
  <si>
    <t>食品科学与工程</t>
  </si>
  <si>
    <t>食品营养与健康</t>
  </si>
  <si>
    <t>食品质量与安全</t>
  </si>
  <si>
    <t>数学学院</t>
  </si>
  <si>
    <t>数学与应用数学</t>
  </si>
  <si>
    <t>统计学</t>
  </si>
  <si>
    <t>信息与计算科学</t>
  </si>
  <si>
    <t>物理与光电学院</t>
  </si>
  <si>
    <t>应用物理学</t>
  </si>
  <si>
    <t>光电信息科学与工程</t>
  </si>
  <si>
    <t>工商管理学院</t>
  </si>
  <si>
    <t>工商管理类</t>
  </si>
  <si>
    <t>工业工程</t>
  </si>
  <si>
    <t>会计学</t>
  </si>
  <si>
    <t>自动化科学与工程学院</t>
  </si>
  <si>
    <t>智能科学与技术</t>
  </si>
  <si>
    <t>电力学院</t>
  </si>
  <si>
    <t>电气工程及其自动化</t>
  </si>
  <si>
    <t>能源与动力工程</t>
  </si>
  <si>
    <t>公共管理学院</t>
  </si>
  <si>
    <t>行政管理</t>
  </si>
  <si>
    <t>外国语学院</t>
  </si>
  <si>
    <t>日语</t>
  </si>
  <si>
    <t>商务英语</t>
  </si>
  <si>
    <t>大学城校区</t>
  </si>
  <si>
    <t>经济与金融学院</t>
  </si>
  <si>
    <t>国际经济与贸易</t>
  </si>
  <si>
    <t>金融科技</t>
  </si>
  <si>
    <t>金融学</t>
  </si>
  <si>
    <t>经济学</t>
  </si>
  <si>
    <t>生物科学与工程学院</t>
  </si>
  <si>
    <t>生物工程</t>
  </si>
  <si>
    <t>生物技术</t>
  </si>
  <si>
    <t>生物制药</t>
  </si>
  <si>
    <t>环境与能源学院</t>
  </si>
  <si>
    <t>环境科学与工程</t>
  </si>
  <si>
    <t>软件学院</t>
  </si>
  <si>
    <t>软件工程</t>
  </si>
  <si>
    <t>法学院</t>
  </si>
  <si>
    <t>法学</t>
  </si>
  <si>
    <t>知识产权</t>
  </si>
  <si>
    <t>新闻与传播学院</t>
  </si>
  <si>
    <t>传播学</t>
  </si>
  <si>
    <t>广告学</t>
  </si>
  <si>
    <t>新闻学</t>
  </si>
  <si>
    <t>设计学院</t>
  </si>
  <si>
    <t>产品设计</t>
  </si>
  <si>
    <t>服装与服饰设计</t>
  </si>
  <si>
    <t>工业设计</t>
  </si>
  <si>
    <t>环境设计</t>
  </si>
  <si>
    <t>电子商务系</t>
  </si>
  <si>
    <t>大数据管理与应用</t>
  </si>
  <si>
    <t>旅游管理系</t>
  </si>
  <si>
    <t>会展经济与管理</t>
  </si>
  <si>
    <t>旅游管理</t>
  </si>
  <si>
    <t>计算机科学与工程学院</t>
  </si>
  <si>
    <t>网络工程</t>
  </si>
  <si>
    <t>信息安全</t>
  </si>
  <si>
    <t>专业名称</t>
  </si>
  <si>
    <t>计数项:学号</t>
  </si>
  <si>
    <t>工商管理</t>
  </si>
  <si>
    <t>化学工程与工艺</t>
  </si>
  <si>
    <t>环境工程</t>
  </si>
  <si>
    <t>机械工程</t>
  </si>
  <si>
    <t>计算机科学与技术</t>
  </si>
  <si>
    <t>土木工程</t>
  </si>
  <si>
    <t>自动化</t>
  </si>
  <si>
    <t>(空白)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</si>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</sst>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63"/>
  <sheetViews>
    <sheetView tabSelected="1" workbookViewId="0">
      <selection activeCell="G59" sqref="G59"/>
    </sheetView>
  </sheetViews>
  <sheetFormatPr defaultColWidth="9" defaultRowHeight="13.5" outlineLevelCol="2"/>
  <cols>
    <col min="1" max="1" width="13.25" style="4" customWidth="1"/>
    <col min="2" max="2" width="21.25" style="5" customWidth="1"/>
    <col min="3" max="3" width="19" style="4" customWidth="1"/>
    <col min="4" max="16384" width="9" style="4"/>
  </cols>
  <sheetData>
    <row r="1" spans="1:3">
      <c r="A1" s="6" t="s">
        <v>0</v>
      </c>
      <c r="B1" s="5" t="s">
        <v>1</v>
      </c>
      <c r="C1" s="4" t="s">
        <v>2</v>
      </c>
    </row>
    <row r="2" spans="1:3">
      <c r="A2" s="7" t="s">
        <v>3</v>
      </c>
      <c r="B2" s="5" t="s">
        <v>4</v>
      </c>
      <c r="C2" s="4" t="s">
        <v>5</v>
      </c>
    </row>
    <row r="3" spans="1:3">
      <c r="A3" s="7"/>
      <c r="B3" s="5"/>
      <c r="C3" s="4" t="s">
        <v>6</v>
      </c>
    </row>
    <row r="4" s="3" customFormat="1" spans="1:3">
      <c r="A4" s="7"/>
      <c r="B4" s="5"/>
      <c r="C4" s="4" t="s">
        <v>7</v>
      </c>
    </row>
    <row r="5" spans="1:3">
      <c r="A5" s="7"/>
      <c r="B5" s="5"/>
      <c r="C5" s="4" t="s">
        <v>8</v>
      </c>
    </row>
    <row r="6" spans="1:3">
      <c r="A6" s="7"/>
      <c r="B6" s="5" t="s">
        <v>9</v>
      </c>
      <c r="C6" s="4" t="s">
        <v>10</v>
      </c>
    </row>
    <row r="7" spans="1:3">
      <c r="A7" s="7"/>
      <c r="B7" s="5"/>
      <c r="C7" s="4" t="s">
        <v>11</v>
      </c>
    </row>
    <row r="8" spans="1:3">
      <c r="A8" s="7"/>
      <c r="B8" s="5"/>
      <c r="C8" s="4" t="s">
        <v>12</v>
      </c>
    </row>
    <row r="9" spans="1:3">
      <c r="A9" s="7"/>
      <c r="B9" s="5" t="s">
        <v>13</v>
      </c>
      <c r="C9" s="4" t="s">
        <v>14</v>
      </c>
    </row>
    <row r="10" spans="1:3">
      <c r="A10" s="7"/>
      <c r="B10" s="5"/>
      <c r="C10" s="4" t="s">
        <v>15</v>
      </c>
    </row>
    <row r="11" spans="1:3">
      <c r="A11" s="7"/>
      <c r="B11" s="5"/>
      <c r="C11" s="4" t="s">
        <v>16</v>
      </c>
    </row>
    <row r="12" spans="1:3">
      <c r="A12" s="7"/>
      <c r="B12" s="5"/>
      <c r="C12" s="4" t="s">
        <v>17</v>
      </c>
    </row>
    <row r="13" spans="1:3">
      <c r="A13" s="7"/>
      <c r="B13" s="5"/>
      <c r="C13" s="4" t="s">
        <v>18</v>
      </c>
    </row>
    <row r="14" spans="1:3">
      <c r="A14" s="7"/>
      <c r="B14" s="5" t="s">
        <v>19</v>
      </c>
      <c r="C14" s="4" t="s">
        <v>20</v>
      </c>
    </row>
    <row r="15" spans="1:3">
      <c r="A15" s="7"/>
      <c r="B15" s="5" t="s">
        <v>21</v>
      </c>
      <c r="C15" s="4" t="s">
        <v>22</v>
      </c>
    </row>
    <row r="16" spans="1:3">
      <c r="A16" s="7"/>
      <c r="B16" s="5"/>
      <c r="C16" s="4" t="s">
        <v>23</v>
      </c>
    </row>
    <row r="17" spans="1:3">
      <c r="A17" s="7"/>
      <c r="B17" s="5"/>
      <c r="C17" s="4" t="s">
        <v>24</v>
      </c>
    </row>
    <row r="18" spans="1:3">
      <c r="A18" s="7"/>
      <c r="B18" s="5"/>
      <c r="C18" s="4" t="s">
        <v>25</v>
      </c>
    </row>
    <row r="19" spans="1:3">
      <c r="A19" s="7"/>
      <c r="B19" s="8" t="s">
        <v>26</v>
      </c>
      <c r="C19" s="4" t="s">
        <v>27</v>
      </c>
    </row>
    <row r="20" spans="1:3">
      <c r="A20" s="7"/>
      <c r="B20" s="8"/>
      <c r="C20" s="4" t="s">
        <v>28</v>
      </c>
    </row>
    <row r="21" spans="1:3">
      <c r="A21" s="7"/>
      <c r="B21" s="8"/>
      <c r="C21" s="4" t="s">
        <v>29</v>
      </c>
    </row>
    <row r="22" spans="1:3">
      <c r="A22" s="7"/>
      <c r="B22" s="9" t="s">
        <v>30</v>
      </c>
      <c r="C22" s="4" t="s">
        <v>31</v>
      </c>
    </row>
    <row r="23" spans="1:3">
      <c r="A23" s="7"/>
      <c r="B23" s="9"/>
      <c r="C23" s="4" t="s">
        <v>32</v>
      </c>
    </row>
    <row r="24" spans="1:3">
      <c r="A24" s="7"/>
      <c r="B24" s="9" t="s">
        <v>33</v>
      </c>
      <c r="C24" s="4" t="s">
        <v>34</v>
      </c>
    </row>
    <row r="25" spans="1:3">
      <c r="A25" s="7"/>
      <c r="B25" s="9"/>
      <c r="C25" s="4" t="s">
        <v>35</v>
      </c>
    </row>
    <row r="26" spans="1:3">
      <c r="A26" s="7"/>
      <c r="B26" s="9"/>
      <c r="C26" s="4" t="s">
        <v>36</v>
      </c>
    </row>
    <row r="27" spans="1:3">
      <c r="A27" s="7"/>
      <c r="B27" s="9" t="s">
        <v>37</v>
      </c>
      <c r="C27" s="4" t="s">
        <v>38</v>
      </c>
    </row>
    <row r="28" spans="1:3">
      <c r="A28" s="7"/>
      <c r="B28" s="9"/>
      <c r="C28" s="4" t="s">
        <v>39</v>
      </c>
    </row>
    <row r="29" spans="1:3">
      <c r="A29" s="7"/>
      <c r="B29" s="9"/>
      <c r="C29" s="4" t="s">
        <v>40</v>
      </c>
    </row>
    <row r="30" spans="1:3">
      <c r="A30" s="7"/>
      <c r="B30" s="9" t="s">
        <v>41</v>
      </c>
      <c r="C30" s="4" t="s">
        <v>42</v>
      </c>
    </row>
    <row r="31" spans="1:3">
      <c r="A31" s="7"/>
      <c r="B31" s="9"/>
      <c r="C31" s="4" t="s">
        <v>43</v>
      </c>
    </row>
    <row r="32" spans="1:3">
      <c r="A32" s="7"/>
      <c r="B32" s="5" t="s">
        <v>44</v>
      </c>
      <c r="C32" s="4" t="s">
        <v>45</v>
      </c>
    </row>
    <row r="33" spans="1:3">
      <c r="A33" s="7"/>
      <c r="B33" s="5"/>
      <c r="C33" s="4" t="s">
        <v>46</v>
      </c>
    </row>
    <row r="34" spans="1:3">
      <c r="A34" s="7"/>
      <c r="B34" s="5"/>
      <c r="C34" s="4" t="s">
        <v>47</v>
      </c>
    </row>
    <row r="35" spans="1:3">
      <c r="A35" s="7"/>
      <c r="B35" s="9" t="s">
        <v>48</v>
      </c>
      <c r="C35" s="4" t="s">
        <v>49</v>
      </c>
    </row>
    <row r="36" spans="1:3">
      <c r="A36" s="7"/>
      <c r="B36" s="5" t="s">
        <v>50</v>
      </c>
      <c r="C36" s="4" t="s">
        <v>51</v>
      </c>
    </row>
    <row r="37" spans="1:3">
      <c r="A37" s="7"/>
      <c r="B37" s="5"/>
      <c r="C37" s="4" t="s">
        <v>52</v>
      </c>
    </row>
    <row r="38" spans="1:3">
      <c r="A38" s="7"/>
      <c r="B38" s="5" t="s">
        <v>53</v>
      </c>
      <c r="C38" s="4" t="s">
        <v>54</v>
      </c>
    </row>
    <row r="39" spans="1:3">
      <c r="A39" s="7"/>
      <c r="B39" s="5" t="s">
        <v>55</v>
      </c>
      <c r="C39" s="4" t="s">
        <v>56</v>
      </c>
    </row>
    <row r="40" spans="1:3">
      <c r="A40" s="7"/>
      <c r="B40" s="5"/>
      <c r="C40" s="4" t="s">
        <v>57</v>
      </c>
    </row>
    <row r="41" spans="1:3">
      <c r="A41" s="10" t="s">
        <v>58</v>
      </c>
      <c r="B41" s="9" t="s">
        <v>59</v>
      </c>
      <c r="C41" s="4" t="s">
        <v>60</v>
      </c>
    </row>
    <row r="42" spans="1:3">
      <c r="A42" s="10"/>
      <c r="B42" s="9"/>
      <c r="C42" s="4" t="s">
        <v>61</v>
      </c>
    </row>
    <row r="43" spans="1:3">
      <c r="A43" s="10"/>
      <c r="B43" s="9"/>
      <c r="C43" s="4" t="s">
        <v>62</v>
      </c>
    </row>
    <row r="44" spans="1:3">
      <c r="A44" s="10"/>
      <c r="B44" s="9"/>
      <c r="C44" s="4" t="s">
        <v>63</v>
      </c>
    </row>
    <row r="45" spans="1:3">
      <c r="A45" s="10"/>
      <c r="B45" s="5" t="s">
        <v>64</v>
      </c>
      <c r="C45" s="4" t="s">
        <v>65</v>
      </c>
    </row>
    <row r="46" spans="1:3">
      <c r="A46" s="10"/>
      <c r="B46" s="5"/>
      <c r="C46" s="4" t="s">
        <v>66</v>
      </c>
    </row>
    <row r="47" spans="1:3">
      <c r="A47" s="10"/>
      <c r="B47" s="5"/>
      <c r="C47" s="4" t="s">
        <v>67</v>
      </c>
    </row>
    <row r="48" spans="1:3">
      <c r="A48" s="10"/>
      <c r="B48" s="11" t="s">
        <v>68</v>
      </c>
      <c r="C48" s="4" t="s">
        <v>69</v>
      </c>
    </row>
    <row r="49" spans="1:3">
      <c r="A49" s="10"/>
      <c r="B49" s="5" t="s">
        <v>70</v>
      </c>
      <c r="C49" s="4" t="s">
        <v>71</v>
      </c>
    </row>
    <row r="50" spans="1:3">
      <c r="A50" s="10"/>
      <c r="B50" s="5" t="s">
        <v>72</v>
      </c>
      <c r="C50" s="4" t="s">
        <v>73</v>
      </c>
    </row>
    <row r="51" spans="1:3">
      <c r="A51" s="10"/>
      <c r="B51" s="5"/>
      <c r="C51" s="4" t="s">
        <v>74</v>
      </c>
    </row>
    <row r="52" spans="1:3">
      <c r="A52" s="10"/>
      <c r="B52" s="5" t="s">
        <v>75</v>
      </c>
      <c r="C52" s="4" t="s">
        <v>76</v>
      </c>
    </row>
    <row r="53" spans="1:3">
      <c r="A53" s="10"/>
      <c r="B53" s="5"/>
      <c r="C53" s="4" t="s">
        <v>77</v>
      </c>
    </row>
    <row r="54" spans="1:3">
      <c r="A54" s="10"/>
      <c r="B54" s="5"/>
      <c r="C54" s="4" t="s">
        <v>78</v>
      </c>
    </row>
    <row r="55" spans="1:3">
      <c r="A55" s="10"/>
      <c r="B55" s="5" t="s">
        <v>79</v>
      </c>
      <c r="C55" s="4" t="s">
        <v>80</v>
      </c>
    </row>
    <row r="56" spans="1:3">
      <c r="A56" s="10"/>
      <c r="B56" s="5"/>
      <c r="C56" s="4" t="s">
        <v>81</v>
      </c>
    </row>
    <row r="57" spans="1:3">
      <c r="A57" s="10"/>
      <c r="B57" s="5"/>
      <c r="C57" s="4" t="s">
        <v>82</v>
      </c>
    </row>
    <row r="58" spans="1:3">
      <c r="A58" s="10"/>
      <c r="B58" s="5"/>
      <c r="C58" s="4" t="s">
        <v>83</v>
      </c>
    </row>
    <row r="59" spans="1:3">
      <c r="A59" s="10"/>
      <c r="B59" s="5" t="s">
        <v>84</v>
      </c>
      <c r="C59" s="4" t="s">
        <v>85</v>
      </c>
    </row>
    <row r="60" spans="1:3">
      <c r="A60" s="10"/>
      <c r="B60" s="5" t="s">
        <v>86</v>
      </c>
      <c r="C60" s="4" t="s">
        <v>87</v>
      </c>
    </row>
    <row r="61" spans="1:3">
      <c r="A61" s="10"/>
      <c r="B61" s="5"/>
      <c r="C61" s="4" t="s">
        <v>88</v>
      </c>
    </row>
    <row r="62" spans="1:3">
      <c r="A62" s="10"/>
      <c r="B62" s="8" t="s">
        <v>89</v>
      </c>
      <c r="C62" s="4" t="s">
        <v>90</v>
      </c>
    </row>
    <row r="63" spans="1:3">
      <c r="A63" s="10"/>
      <c r="B63" s="8"/>
      <c r="C63" s="4" t="s">
        <v>91</v>
      </c>
    </row>
  </sheetData>
  <mergeCells count="21">
    <mergeCell ref="A2:A40"/>
    <mergeCell ref="A41:A63"/>
    <mergeCell ref="B2:B5"/>
    <mergeCell ref="B6:B8"/>
    <mergeCell ref="B9:B13"/>
    <mergeCell ref="B15:B18"/>
    <mergeCell ref="B19:B21"/>
    <mergeCell ref="B22:B23"/>
    <mergeCell ref="B24:B26"/>
    <mergeCell ref="B27:B29"/>
    <mergeCell ref="B30:B31"/>
    <mergeCell ref="B32:B34"/>
    <mergeCell ref="B36:B37"/>
    <mergeCell ref="B39:B40"/>
    <mergeCell ref="B41:B44"/>
    <mergeCell ref="B45:B47"/>
    <mergeCell ref="B50:B51"/>
    <mergeCell ref="B52:B54"/>
    <mergeCell ref="B55:B58"/>
    <mergeCell ref="B60:B61"/>
    <mergeCell ref="B62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30"/>
  <sheetViews>
    <sheetView workbookViewId="0">
      <selection activeCell="C2" sqref="C2"/>
    </sheetView>
  </sheetViews>
  <sheetFormatPr defaultColWidth="9" defaultRowHeight="13.5" outlineLevelCol="1"/>
  <cols>
    <col min="1" max="1" width="21.125" customWidth="1"/>
  </cols>
  <sheetData>
    <row r="1" spans="1:2">
      <c r="A1" s="1" t="s">
        <v>92</v>
      </c>
      <c r="B1" s="1" t="s">
        <v>93</v>
      </c>
    </row>
    <row r="2" spans="1:2">
      <c r="A2" s="2" t="s">
        <v>7</v>
      </c>
      <c r="B2" s="2">
        <v>6</v>
      </c>
    </row>
    <row r="3" spans="1:2">
      <c r="A3" s="2" t="s">
        <v>22</v>
      </c>
      <c r="B3" s="2">
        <v>4</v>
      </c>
    </row>
    <row r="4" spans="1:2">
      <c r="A4" s="2" t="s">
        <v>10</v>
      </c>
      <c r="B4" s="2">
        <v>5</v>
      </c>
    </row>
    <row r="5" spans="1:2">
      <c r="A5" s="2" t="s">
        <v>76</v>
      </c>
      <c r="B5" s="2">
        <v>1</v>
      </c>
    </row>
    <row r="6" spans="1:2">
      <c r="A6" s="2" t="s">
        <v>51</v>
      </c>
      <c r="B6" s="2">
        <v>5</v>
      </c>
    </row>
    <row r="7" spans="1:2">
      <c r="A7" s="2" t="s">
        <v>94</v>
      </c>
      <c r="B7" s="2">
        <v>1</v>
      </c>
    </row>
    <row r="8" spans="1:2">
      <c r="A8" s="2" t="s">
        <v>45</v>
      </c>
      <c r="B8" s="2">
        <v>1</v>
      </c>
    </row>
    <row r="9" spans="1:2">
      <c r="A9" s="2" t="s">
        <v>24</v>
      </c>
      <c r="B9" s="2">
        <v>1</v>
      </c>
    </row>
    <row r="10" spans="1:2">
      <c r="A10" s="2" t="s">
        <v>95</v>
      </c>
      <c r="B10" s="2">
        <v>8</v>
      </c>
    </row>
    <row r="11" spans="1:2">
      <c r="A11" s="2" t="s">
        <v>96</v>
      </c>
      <c r="B11" s="2">
        <v>8</v>
      </c>
    </row>
    <row r="12" spans="1:2">
      <c r="A12" s="2" t="s">
        <v>47</v>
      </c>
      <c r="B12" s="2">
        <v>3</v>
      </c>
    </row>
    <row r="13" spans="1:2">
      <c r="A13" s="2" t="s">
        <v>6</v>
      </c>
      <c r="B13" s="2">
        <v>4</v>
      </c>
    </row>
    <row r="14" spans="1:2">
      <c r="A14" s="2" t="s">
        <v>97</v>
      </c>
      <c r="B14" s="2">
        <v>12</v>
      </c>
    </row>
    <row r="15" spans="1:2">
      <c r="A15" s="2" t="s">
        <v>98</v>
      </c>
      <c r="B15" s="2">
        <v>8</v>
      </c>
    </row>
    <row r="16" spans="1:2">
      <c r="A16" s="2" t="s">
        <v>12</v>
      </c>
      <c r="B16" s="2">
        <v>9</v>
      </c>
    </row>
    <row r="17" spans="1:2">
      <c r="A17" s="2" t="s">
        <v>62</v>
      </c>
      <c r="B17" s="2">
        <v>1</v>
      </c>
    </row>
    <row r="18" spans="1:2">
      <c r="A18" s="2" t="s">
        <v>63</v>
      </c>
      <c r="B18" s="2">
        <v>5</v>
      </c>
    </row>
    <row r="19" spans="1:2">
      <c r="A19" s="2" t="s">
        <v>27</v>
      </c>
      <c r="B19" s="2">
        <v>3</v>
      </c>
    </row>
    <row r="20" spans="1:2">
      <c r="A20" s="2" t="s">
        <v>31</v>
      </c>
      <c r="B20" s="2">
        <v>6</v>
      </c>
    </row>
    <row r="21" spans="1:2">
      <c r="A21" s="2" t="s">
        <v>71</v>
      </c>
      <c r="B21" s="2">
        <v>2</v>
      </c>
    </row>
    <row r="22" spans="1:2">
      <c r="A22" s="2" t="s">
        <v>66</v>
      </c>
      <c r="B22" s="2">
        <v>6</v>
      </c>
    </row>
    <row r="23" spans="1:2">
      <c r="A23" s="2" t="s">
        <v>34</v>
      </c>
      <c r="B23" s="2">
        <v>4</v>
      </c>
    </row>
    <row r="24" spans="1:2">
      <c r="A24" s="2" t="s">
        <v>38</v>
      </c>
      <c r="B24" s="2">
        <v>3</v>
      </c>
    </row>
    <row r="25" spans="1:2">
      <c r="A25" s="2" t="s">
        <v>99</v>
      </c>
      <c r="B25" s="2">
        <v>9</v>
      </c>
    </row>
    <row r="26" spans="1:2">
      <c r="A26" s="2" t="s">
        <v>20</v>
      </c>
      <c r="B26" s="2">
        <v>6</v>
      </c>
    </row>
    <row r="27" spans="1:2">
      <c r="A27" s="2" t="s">
        <v>28</v>
      </c>
      <c r="B27" s="2">
        <v>2</v>
      </c>
    </row>
    <row r="28" spans="1:2">
      <c r="A28" s="2" t="s">
        <v>42</v>
      </c>
      <c r="B28" s="2">
        <v>2</v>
      </c>
    </row>
    <row r="29" spans="1:2">
      <c r="A29" s="2" t="s">
        <v>100</v>
      </c>
      <c r="B29" s="2">
        <v>8</v>
      </c>
    </row>
    <row r="30" spans="1:2">
      <c r="B30">
        <f>SUM(B2:B29)</f>
        <v>133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28"/>
  <sheetViews>
    <sheetView workbookViewId="0">
      <selection activeCell="A2" sqref="A2"/>
    </sheetView>
  </sheetViews>
  <sheetFormatPr defaultColWidth="9" defaultRowHeight="13.5" outlineLevelCol="2"/>
  <cols>
    <col min="1" max="1" width="20.75" customWidth="1"/>
  </cols>
  <sheetData>
    <row r="1" spans="1:3">
      <c r="A1" t="s">
        <v>92</v>
      </c>
      <c r="B1" t="s">
        <v>93</v>
      </c>
    </row>
    <row r="2" spans="1:3">
      <c r="A2" t="s">
        <v>7</v>
      </c>
      <c r="B2">
        <v>3</v>
      </c>
      <c r="C2" t="str">
        <f>VLOOKUP(A2,Sheet1!C:C,1,FALSE)</f>
        <v>材料成型及控制工程</v>
      </c>
    </row>
    <row r="3" spans="1:3">
      <c r="A3" t="s">
        <v>22</v>
      </c>
      <c r="B3">
        <v>4</v>
      </c>
      <c r="C3" t="str">
        <f>VLOOKUP(A3,Sheet1!C:C,1,FALSE)</f>
        <v>材料科学与工程</v>
      </c>
    </row>
    <row r="4" spans="1:3">
      <c r="A4" t="s">
        <v>10</v>
      </c>
      <c r="B4">
        <v>4</v>
      </c>
      <c r="C4" t="str">
        <f>VLOOKUP(A4,Sheet1!C:C,1,FALSE)</f>
        <v>城乡规划</v>
      </c>
    </row>
    <row r="5" spans="1:3">
      <c r="A5" t="s">
        <v>51</v>
      </c>
      <c r="B5">
        <v>3</v>
      </c>
      <c r="C5" t="str">
        <f>VLOOKUP(A5,Sheet1!C:C,1,FALSE)</f>
        <v>电气工程及其自动化</v>
      </c>
    </row>
    <row r="6" spans="1:3">
      <c r="A6" t="s">
        <v>45</v>
      </c>
      <c r="B6">
        <v>1</v>
      </c>
      <c r="C6" t="str">
        <f>VLOOKUP(A6,Sheet1!C:C,1,FALSE)</f>
        <v>工商管理类</v>
      </c>
    </row>
    <row r="7" spans="1:3">
      <c r="A7" t="s">
        <v>24</v>
      </c>
      <c r="B7">
        <v>1</v>
      </c>
      <c r="C7" t="str">
        <f>VLOOKUP(A7,Sheet1!C:C,1,FALSE)</f>
        <v>功能材料</v>
      </c>
    </row>
    <row r="8" spans="1:3">
      <c r="A8" t="s">
        <v>95</v>
      </c>
      <c r="B8">
        <v>6</v>
      </c>
      <c r="C8" t="e">
        <f>VLOOKUP(A8,Sheet1!C:C,1,FALSE)</f>
        <v>#N/A</v>
      </c>
    </row>
    <row r="9" spans="1:3">
      <c r="A9" t="s">
        <v>96</v>
      </c>
      <c r="B9">
        <v>5</v>
      </c>
      <c r="C9" t="e">
        <f>VLOOKUP(A9,Sheet1!C:C,1,FALSE)</f>
        <v>#N/A</v>
      </c>
    </row>
    <row r="10" spans="1:3">
      <c r="A10" t="s">
        <v>47</v>
      </c>
      <c r="B10">
        <v>3</v>
      </c>
      <c r="C10" t="str">
        <f>VLOOKUP(A10,Sheet1!C:C,1,FALSE)</f>
        <v>会计学</v>
      </c>
    </row>
    <row r="11" spans="1:3">
      <c r="A11" t="s">
        <v>6</v>
      </c>
      <c r="B11">
        <v>4</v>
      </c>
      <c r="C11" t="str">
        <f>VLOOKUP(A11,Sheet1!C:C,1,FALSE)</f>
        <v>机械电子工程</v>
      </c>
    </row>
    <row r="12" spans="1:3">
      <c r="A12" t="s">
        <v>97</v>
      </c>
      <c r="B12">
        <v>10</v>
      </c>
      <c r="C12" t="e">
        <f>VLOOKUP(A12,Sheet1!C:C,1,FALSE)</f>
        <v>#N/A</v>
      </c>
    </row>
    <row r="13" spans="1:3">
      <c r="A13" t="s">
        <v>98</v>
      </c>
      <c r="B13">
        <v>7</v>
      </c>
      <c r="C13" t="e">
        <f>VLOOKUP(A13,Sheet1!C:C,1,FALSE)</f>
        <v>#N/A</v>
      </c>
    </row>
    <row r="14" spans="1:3">
      <c r="A14" t="s">
        <v>12</v>
      </c>
      <c r="B14">
        <v>2</v>
      </c>
      <c r="C14" t="str">
        <f>VLOOKUP(A14,Sheet1!C:C,1,FALSE)</f>
        <v>建筑学</v>
      </c>
    </row>
    <row r="15" spans="1:3">
      <c r="A15" t="s">
        <v>63</v>
      </c>
      <c r="B15">
        <v>3</v>
      </c>
      <c r="C15" t="str">
        <f>VLOOKUP(A15,Sheet1!C:C,1,FALSE)</f>
        <v>经济学</v>
      </c>
    </row>
    <row r="16" spans="1:3">
      <c r="A16" t="s">
        <v>27</v>
      </c>
      <c r="B16">
        <v>3</v>
      </c>
      <c r="C16" t="str">
        <f>VLOOKUP(A16,Sheet1!C:C,1,FALSE)</f>
        <v>能源化学工程</v>
      </c>
    </row>
    <row r="17" spans="1:3">
      <c r="A17" t="s">
        <v>31</v>
      </c>
      <c r="B17">
        <v>3</v>
      </c>
      <c r="C17" t="str">
        <f>VLOOKUP(A17,Sheet1!C:C,1,FALSE)</f>
        <v>轻化工程</v>
      </c>
    </row>
    <row r="18" spans="1:3">
      <c r="A18" t="s">
        <v>71</v>
      </c>
      <c r="B18">
        <v>2</v>
      </c>
      <c r="C18" t="str">
        <f>VLOOKUP(A18,Sheet1!C:C,1,FALSE)</f>
        <v>软件工程</v>
      </c>
    </row>
    <row r="19" spans="1:3">
      <c r="A19" t="s">
        <v>66</v>
      </c>
      <c r="B19">
        <v>3</v>
      </c>
      <c r="C19" t="str">
        <f>VLOOKUP(A19,Sheet1!C:C,1,FALSE)</f>
        <v>生物技术</v>
      </c>
    </row>
    <row r="20" spans="1:3">
      <c r="A20" t="s">
        <v>34</v>
      </c>
      <c r="B20">
        <v>3</v>
      </c>
      <c r="C20" t="str">
        <f>VLOOKUP(A20,Sheet1!C:C,1,FALSE)</f>
        <v>食品科学与工程</v>
      </c>
    </row>
    <row r="21" spans="1:3">
      <c r="A21" t="s">
        <v>38</v>
      </c>
      <c r="B21">
        <v>2</v>
      </c>
      <c r="C21" t="str">
        <f>VLOOKUP(A21,Sheet1!C:C,1,FALSE)</f>
        <v>数学与应用数学</v>
      </c>
    </row>
    <row r="22" spans="1:3">
      <c r="A22" t="s">
        <v>99</v>
      </c>
      <c r="B22">
        <v>9</v>
      </c>
      <c r="C22" t="e">
        <f>VLOOKUP(A22,Sheet1!C:C,1,FALSE)</f>
        <v>#N/A</v>
      </c>
    </row>
    <row r="23" spans="1:3">
      <c r="A23" t="s">
        <v>20</v>
      </c>
      <c r="B23">
        <v>3</v>
      </c>
      <c r="C23" t="str">
        <f>VLOOKUP(A23,Sheet1!C:C,1,FALSE)</f>
        <v>信息工程</v>
      </c>
    </row>
    <row r="24" spans="1:3">
      <c r="A24" t="s">
        <v>28</v>
      </c>
      <c r="B24">
        <v>2</v>
      </c>
      <c r="C24" t="str">
        <f>VLOOKUP(A24,Sheet1!C:C,1,FALSE)</f>
        <v>应用化学</v>
      </c>
    </row>
    <row r="25" spans="1:3">
      <c r="A25" t="s">
        <v>42</v>
      </c>
      <c r="B25">
        <v>2</v>
      </c>
      <c r="C25" t="str">
        <f>VLOOKUP(A25,Sheet1!C:C,1,FALSE)</f>
        <v>应用物理学</v>
      </c>
    </row>
    <row r="26" spans="1:3">
      <c r="A26" t="s">
        <v>100</v>
      </c>
      <c r="B26">
        <v>6</v>
      </c>
      <c r="C26" t="e">
        <f>VLOOKUP(A26,Sheet1!C:C,1,FALSE)</f>
        <v>#N/A</v>
      </c>
    </row>
    <row r="27" spans="1:3">
      <c r="A27" t="s">
        <v>101</v>
      </c>
      <c r="C27" t="e">
        <f>VLOOKUP(A27,Sheet1!C:C,1,FALSE)</f>
        <v>#N/A</v>
      </c>
    </row>
    <row r="28" spans="1:3">
      <c r="A28" t="s">
        <v>102</v>
      </c>
      <c r="B28">
        <v>94</v>
      </c>
      <c r="C28" t="e">
        <f>VLOOKUP(A28,Sheet1!C:C,1,FALSE)</f>
        <v>#N/A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jfw</dc:creator>
  <cp:lastModifiedBy>jfw</cp:lastModifiedBy>
  <dcterms:created xsi:type="dcterms:W3CDTF">2026-04-24T03:29:00Z</dcterms:created>
  <dcterms:modified xsi:type="dcterms:W3CDTF">2026-04-24T06:50:09Z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968B6F0D93714C0DBB913F1AD2B8A6E5_13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